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ablo Roa\Desktop\ESTADOS FINANCIEROS 30_06_2023\"/>
    </mc:Choice>
  </mc:AlternateContent>
  <xr:revisionPtr revIDLastSave="0" documentId="13_ncr:201_{24A029B9-2E61-47AB-83BD-5C94CB17813B}"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5" sheetId="9" r:id="rId5"/>
    <sheet name="4" sheetId="1" r:id="rId6"/>
    <sheet name="6" sheetId="11" r:id="rId7"/>
    <sheet name="7" sheetId="12" r:id="rId8"/>
  </sheets>
  <definedNames>
    <definedName name="_Hlk486413223" localSheetId="4">'5'!$A$27</definedName>
    <definedName name="_Hlk492023274" localSheetId="4">'5'!$A$97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6" i="11" l="1"/>
  <c r="O15" i="11"/>
  <c r="O14" i="11"/>
  <c r="O13" i="11"/>
  <c r="O5" i="11"/>
  <c r="O6" i="11"/>
  <c r="O7" i="11"/>
  <c r="O8" i="11"/>
  <c r="O9" i="11"/>
  <c r="O10" i="11"/>
  <c r="O11" i="11"/>
  <c r="O12" i="11"/>
  <c r="J17" i="11"/>
  <c r="N6" i="11" l="1"/>
  <c r="N7" i="11"/>
  <c r="N8" i="11"/>
  <c r="N9" i="11"/>
  <c r="N10" i="11"/>
  <c r="N11" i="11"/>
  <c r="N12" i="11"/>
  <c r="N13" i="11"/>
  <c r="N14" i="11"/>
  <c r="N15" i="11"/>
  <c r="N16" i="11"/>
  <c r="N5" i="11"/>
  <c r="B21" i="11"/>
  <c r="A2" i="11" l="1"/>
  <c r="B3" i="1"/>
  <c r="B3" i="2"/>
  <c r="B4" i="4"/>
  <c r="C18" i="2"/>
  <c r="C19" i="2" s="1"/>
  <c r="C12" i="2"/>
  <c r="C14" i="3"/>
  <c r="E13" i="3"/>
  <c r="E12" i="3"/>
  <c r="E11" i="3"/>
  <c r="E10" i="3"/>
  <c r="E7" i="3"/>
  <c r="D14" i="3"/>
  <c r="C11" i="1" l="1"/>
  <c r="D29" i="1"/>
  <c r="C29" i="1"/>
  <c r="D15" i="1"/>
  <c r="D16" i="1"/>
  <c r="D23" i="1" s="1"/>
  <c r="C22" i="1"/>
  <c r="C15" i="1"/>
  <c r="E14" i="3"/>
  <c r="E6" i="3"/>
  <c r="B4" i="3"/>
  <c r="C9" i="4"/>
  <c r="C145" i="9"/>
  <c r="D145" i="9"/>
  <c r="C7" i="8"/>
  <c r="D30" i="1" l="1"/>
  <c r="D32" i="1" s="1"/>
  <c r="C16" i="1"/>
  <c r="C23" i="1" s="1"/>
  <c r="C30" i="1" s="1"/>
  <c r="C32" i="1" s="1"/>
  <c r="C108" i="9"/>
  <c r="D108" i="9"/>
  <c r="E15" i="3" l="1"/>
  <c r="E6" i="4" l="1"/>
  <c r="C6" i="4"/>
  <c r="D5" i="2"/>
  <c r="C5" i="2"/>
  <c r="D5" i="1"/>
  <c r="C5" i="1"/>
</calcChain>
</file>

<file path=xl/sharedStrings.xml><?xml version="1.0" encoding="utf-8"?>
<sst xmlns="http://schemas.openxmlformats.org/spreadsheetml/2006/main" count="306" uniqueCount="228">
  <si>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</si>
  <si>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</si>
  <si>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</si>
  <si>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</si>
  <si>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</si>
  <si>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</si>
  <si>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</si>
  <si>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</si>
  <si>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</si>
  <si>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</si>
  <si>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</si>
  <si>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</si>
  <si>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</si>
  <si>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</si>
  <si>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</si>
  <si>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</si>
  <si>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</si>
  <si>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</si>
  <si>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</si>
  <si>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</si>
  <si>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</si>
  <si>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</si>
  <si>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</si>
  <si>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</si>
  <si>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</si>
  <si>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</si>
  <si>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</si>
  <si>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</si>
  <si>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</si>
  <si>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</si>
  <si>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</si>
  <si>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</si>
  <si>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</si>
  <si>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</si>
  <si>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</si>
  <si>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</si>
  <si>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</si>
  <si>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</si>
  <si>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</si>
  <si>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</si>
  <si>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</si>
  <si>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</si>
  <si>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</si>
  <si>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</si>
  <si>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</si>
  <si>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</si>
  <si>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</si>
  <si>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</si>
  <si>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</si>
  <si>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</si>
  <si>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</si>
  <si>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</si>
  <si>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</si>
  <si>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</si>
  <si>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</si>
  <si>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</si>
  <si>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</si>
  <si>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</si>
  <si>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</si>
  <si>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</si>
  <si>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</si>
  <si>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</si>
  <si>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</si>
  <si>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</si>
  <si>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</si>
  <si>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</si>
  <si>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</si>
  <si>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</si>
  <si>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</si>
  <si>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</si>
  <si>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</si>
  <si>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</si>
  <si>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</si>
  <si>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</si>
  <si>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</si>
  <si>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</si>
  <si>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</si>
  <si>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</si>
  <si>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</si>
  <si>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</si>
  <si>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</si>
  <si>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</si>
  <si>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</si>
  <si>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</si>
  <si>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</si>
  <si>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</si>
  <si>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</si>
  <si>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</si>
  <si>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</si>
  <si>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</si>
  <si>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</si>
  <si>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</si>
  <si>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</si>
  <si>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</si>
  <si>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</si>
  <si>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</si>
  <si>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</si>
  <si>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</si>
  <si>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</si>
  <si>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</si>
  <si>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</si>
  <si>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</si>
  <si>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</si>
  <si>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</si>
  <si>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</si>
  <si>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</si>
  <si>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</si>
  <si>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</si>
  <si>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</si>
  <si>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</si>
  <si>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</si>
  <si>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</si>
  <si>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</si>
  <si>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</si>
  <si>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</si>
  <si>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</si>
  <si>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</si>
  <si>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</si>
  <si>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</si>
  <si>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</si>
  <si>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</si>
  <si>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</si>
  <si>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</si>
  <si>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</si>
  <si>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</si>
  <si>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</si>
  <si>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</si>
  <si>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</si>
  <si>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</si>
  <si>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</si>
  <si>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</si>
  <si>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</si>
  <si>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</si>
  <si>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</si>
  <si>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</si>
  <si>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</si>
  <si>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</si>
  <si>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</si>
  <si>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</si>
  <si>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</si>
  <si>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</si>
  <si>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</si>
  <si>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</si>
  <si>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</si>
  <si>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</si>
  <si>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</si>
  <si>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</si>
  <si>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</si>
  <si>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</si>
  <si>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</si>
  <si>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</si>
  <si>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</si>
  <si>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Inversión IN Venture Capital Fund Guaraníes</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</si>
  <si>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</si>
  <si>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</si>
  <si>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</si>
  <si>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</si>
  <si>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</si>
  <si>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</si>
  <si>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</si>
  <si>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</si>
  <si>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</si>
  <si>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</si>
  <si>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</si>
  <si>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</si>
  <si>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</si>
  <si>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</si>
  <si>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</si>
  <si>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</si>
  <si>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</si>
  <si>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</si>
  <si>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</si>
  <si>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</si>
  <si>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</si>
  <si>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</si>
  <si>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</si>
  <si>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</si>
  <si>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</si>
  <si>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</si>
  <si>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</si>
  <si>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</si>
  <si>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</si>
  <si>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16 E/20 de fecha 26 de Mayo de 2020 de la Comisión Nacional de Valores</t>
    </r>
    <r>
      <rPr>
        <b/>
        <sz val="11"/>
        <color theme="1"/>
        <rFont val="Noto Sans"/>
        <family val="2"/>
      </rPr>
      <t>;</t>
    </r>
  </si>
  <si>
    <t xml:space="preserve">  .   La emisión de cuotas de participación se realizará en moneda local , los valores serán de oferta pública, inscriptas en el registro de la Comisión Nacional de Valores (C.N.V.) y registrada en la Bolsa de Valores y Productos de Asunción S.A. (B.V.P.A.S.A).</t>
  </si>
  <si>
    <r>
      <t xml:space="preserve">1.1.  </t>
    </r>
    <r>
      <rPr>
        <sz val="11"/>
        <color theme="1"/>
        <rFont val="Noto Sans"/>
        <family val="2"/>
      </rPr>
      <t>En acciones de sociedades paraguayas que no se negocien en una Bolsa de Valores.</t>
    </r>
  </si>
  <si>
    <r>
      <t xml:space="preserve">1.2.  </t>
    </r>
    <r>
      <rPr>
        <sz val="11"/>
        <color theme="1"/>
        <rFont val="Noto Sans"/>
        <family val="2"/>
      </rPr>
      <t>En Acciones de sociedades paraguayas que se negocian en la Bolsa de Valores e inscritas en el Registro de Valores de la Comisión Nacional de Valores (CNV).</t>
    </r>
  </si>
  <si>
    <r>
      <t xml:space="preserve">1.3.  </t>
    </r>
    <r>
      <rPr>
        <sz val="11"/>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</si>
  <si>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1"/>
        <color theme="1"/>
        <rFont val="Noto Sans"/>
        <family val="2"/>
      </rPr>
      <t>En cuotas de participación o como beneficiario de Fideicomisos nacionales o extranjeros.</t>
    </r>
  </si>
  <si>
    <r>
      <t xml:space="preserve">1.5.  </t>
    </r>
    <r>
      <rPr>
        <sz val="11"/>
        <color theme="1"/>
        <rFont val="Noto Sans"/>
        <family val="2"/>
      </rPr>
      <t>No se requiere de una clasificación determinada para los instrumentos en los que pueda invertir el Fondo.</t>
    </r>
  </si>
  <si>
    <r>
      <t xml:space="preserve">1.6.  </t>
    </r>
    <r>
      <rPr>
        <sz val="11"/>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</si>
  <si>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11"/>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</si>
  <si>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11"/>
        <color theme="1"/>
        <rFont val="Noto Sans"/>
        <family val="2"/>
      </rPr>
      <t>Depósitos a plazo y otros títulos representativos de captaciones de instituciones financieras o garantizados por éstas.</t>
    </r>
  </si>
  <si>
    <r>
      <t xml:space="preserve">1.6.3.     </t>
    </r>
    <r>
      <rPr>
        <sz val="11"/>
        <color theme="1"/>
        <rFont val="Noto Sans"/>
        <family val="2"/>
      </rPr>
      <t>Bonos emitidos en la Bolsa de Valores y registrados en la Comisión Nacional de Valores.</t>
    </r>
  </si>
  <si>
    <r>
      <t>1.6.4.</t>
    </r>
    <r>
      <rPr>
        <sz val="11"/>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</si>
  <si>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</si>
  <si>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</si>
  <si>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</si>
  <si>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</si>
  <si>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5,00% nominal anual (base 365) IVA incluido sobre el patrimonio neto de pre cierre administrado. La comisión se devenga diariamente y se cobra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</si>
  <si>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</si>
  <si>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</si>
  <si>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</si>
  <si>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Saldo al 30/06/2022</t>
  </si>
  <si>
    <t>No existen hechos posteriores al cierre del periodo.</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</si>
  <si>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=7.758,06  Gs., Tipo Vendedor  para los pasivos 1 USD = 7.262.60</t>
  </si>
  <si>
    <t>Saldo al 30/06/2023</t>
  </si>
  <si>
    <r>
      <t>Los ingresos son reconocidos con base en el criterio de lo devengado, de conformidad con las disposiciones de las Normas contables emitidas por el Consejo de Contadores Públicos del Paraguay</t>
    </r>
    <r>
      <rPr>
        <b/>
        <sz val="12"/>
        <color theme="1"/>
        <rFont val="Noto Sans"/>
        <family val="2"/>
      </rPr>
      <t>.</t>
    </r>
  </si>
  <si>
    <t>El flujo de efectivos fue preparado de acuerdo con la Resolución CG N° 06/2019 de la Comisión Nacional de Valores.</t>
  </si>
  <si>
    <r>
      <rPr>
        <b/>
        <sz val="11"/>
        <color theme="1"/>
        <rFont val="Noto Sans"/>
        <family val="2"/>
      </rPr>
      <t>3.8</t>
    </r>
    <r>
      <rPr>
        <sz val="11"/>
        <color theme="1"/>
        <rFont val="Noto Sans"/>
        <family val="2"/>
      </rPr>
      <t xml:space="preserve"> – Los estados contables corresponden al trimestre cerrado el 30 de Junio  de 2023</t>
    </r>
  </si>
  <si>
    <r>
      <rPr>
        <b/>
        <sz val="11"/>
        <color theme="1"/>
        <rFont val="Noto Sans"/>
        <family val="2"/>
      </rPr>
      <t xml:space="preserve">3.9-  </t>
    </r>
    <r>
      <rPr>
        <sz val="11"/>
        <color theme="1"/>
        <rFont val="Noto Sans"/>
        <family val="2"/>
      </rPr>
      <t>La Administradora no ha realizado cambios en la aplicación de los criterios contables del Fondo.</t>
    </r>
  </si>
  <si>
    <r>
      <rPr>
        <b/>
        <sz val="11"/>
        <color theme="1"/>
        <rFont val="Noto Sans"/>
        <family val="2"/>
      </rPr>
      <t>3.10</t>
    </r>
    <r>
      <rPr>
        <sz val="11"/>
        <color theme="1"/>
        <rFont val="Noto Sans"/>
        <family val="2"/>
      </rPr>
      <t xml:space="preserve"> – Las inversiones en acciones sonincorporadas a su costo de adquisición.</t>
    </r>
  </si>
  <si>
    <r>
      <rPr>
        <b/>
        <sz val="12"/>
        <color theme="1"/>
        <rFont val="Noto Sans"/>
        <family val="2"/>
      </rPr>
      <t>3.11</t>
    </r>
    <r>
      <rPr>
        <sz val="12"/>
        <color theme="1"/>
        <rFont val="Noto Sans"/>
        <family val="2"/>
      </rPr>
      <t xml:space="preserve"> – Los ingresos y gastos del fondo son reconocidos aplicando el criterio de lo devengado;</t>
    </r>
  </si>
  <si>
    <r>
      <rPr>
        <b/>
        <sz val="12"/>
        <color theme="1"/>
        <rFont val="Noto Sans"/>
        <family val="2"/>
      </rPr>
      <t>3.12</t>
    </r>
    <r>
      <rPr>
        <sz val="12"/>
        <color theme="1"/>
        <rFont val="Noto Sans"/>
        <family val="2"/>
      </rPr>
      <t xml:space="preserve"> -  A la fecha de la información financiera, no se ajustaron los precios.</t>
    </r>
  </si>
  <si>
    <t>INFORME SINDICO</t>
  </si>
  <si>
    <t>INFORME DEL SINDICO</t>
  </si>
  <si>
    <t>Señores accionistas de</t>
  </si>
  <si>
    <t>Es mi informe.</t>
  </si>
  <si>
    <t>Juan José Talavera</t>
  </si>
  <si>
    <t>Síndico Titular</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</si>
  <si>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de 2023, al respecto aclaro que los mismos aún no registran movimiento en el periodo analizado.</t>
  </si>
  <si>
    <t>Patrimonio del fondo al 31/12/2022</t>
  </si>
  <si>
    <t>Acciones</t>
  </si>
  <si>
    <t xml:space="preserve">BANCO CONTINENTAL S.A.E.C.A. </t>
  </si>
  <si>
    <t>Financiero</t>
  </si>
  <si>
    <t>Paraguay</t>
  </si>
  <si>
    <t>PYG</t>
  </si>
  <si>
    <t>CAFETTO S.A.</t>
  </si>
  <si>
    <t>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</si>
</sst>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00_-;\-* #,##0.0000_-;_-* &quot;-&quot;??_-;_-@_-"/>
    <numFmt numFmtId="170" formatCode="_-* #,##0.00000_-;\-* #,##0.00000_-;_-* &quot;-&quot;??_-;_-@_-"/>
    <numFmt numFmtId="171" formatCode="0.000%"/>
    <numFmt numFmtId="172" formatCode="_-* #,##0.00\ _€_-;\-* #,##0.00\ _€_-;_-* &quot;-&quot;??\ _€_-;_-@_-"/>
  </numFmts>
  <fonts count="67"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sz val="11"/>
      <color rgb="FF000000"/>
      <name val="Noto Sans"/>
      <family val="2"/>
    </font>
    <font>
      <b/>
      <sz val="11"/>
      <color rgb="FF000000"/>
      <name val="Noto Sans"/>
      <family val="2"/>
    </font>
    <font>
      <b/>
      <u/>
      <sz val="14"/>
      <color theme="1"/>
      <name val="Noto Sans"/>
      <family val="2"/>
    </font>
    <font>
      <b/>
      <sz val="14"/>
      <color indexed="8"/>
      <name val="Noto Sans"/>
      <family val="2"/>
    </font>
    <font>
      <sz val="11"/>
      <name val="Calibri"/>
      <family val="2"/>
      <scheme val="minor"/>
    </font>
    <font>
      <sz val="12"/>
      <color theme="1"/>
      <name val="Noto Sans"/>
      <family val="2"/>
    </font>
    <font>
      <b/>
      <sz val="12"/>
      <color theme="1"/>
      <name val="Noto Sans"/>
      <family val="2"/>
    </font>
    <font>
      <b/>
      <sz val="10"/>
      <color theme="1"/>
      <name val="Noto Sans"/>
      <family val="2"/>
    </font>
    <font>
      <b/>
      <sz val="14"/>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scheme val="minor"/>
    </font>
    <font>
      <sz val="18"/>
      <color theme="0"/>
      <name val="Arial"/>
      <family val="2"/>
    </font>
    <font>
      <sz val="18"/>
      <color theme="0"/>
      <name val="Noto Sans"/>
      <family val="2"/>
    </font>
    <font>
      <sz val="11"/>
      <color theme="0"/>
      <name val="Noto Sans"/>
      <family val="2"/>
    </font>
    <font>
      <sz val="28"/>
      <color theme="0"/>
      <name val="Noto Sans"/>
      <family val="2"/>
    </font>
    <font>
      <sz val="10"/>
      <color theme="0"/>
      <name val="Noto Sans"/>
      <family val="2"/>
    </font>
  </fonts>
  <fills count="3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002060"/>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213">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46" fillId="0" borderId="0" applyNumberFormat="0" applyFill="0" applyBorder="0" applyAlignment="0" applyProtection="0"/>
    <xf numFmtId="0" fontId="47" fillId="0" borderId="21" applyNumberFormat="0" applyFill="0" applyAlignment="0" applyProtection="0"/>
    <xf numFmtId="0" fontId="48" fillId="0" borderId="22" applyNumberFormat="0" applyFill="0" applyAlignment="0" applyProtection="0"/>
    <xf numFmtId="0" fontId="49" fillId="0" borderId="23" applyNumberFormat="0" applyFill="0" applyAlignment="0" applyProtection="0"/>
    <xf numFmtId="0" fontId="49" fillId="0" borderId="0" applyNumberFormat="0" applyFill="0" applyBorder="0" applyAlignment="0" applyProtection="0"/>
    <xf numFmtId="0" fontId="50" fillId="4" borderId="0" applyNumberFormat="0" applyBorder="0" applyAlignment="0" applyProtection="0"/>
    <xf numFmtId="0" fontId="51" fillId="5" borderId="0" applyNumberFormat="0" applyBorder="0" applyAlignment="0" applyProtection="0"/>
    <xf numFmtId="0" fontId="52" fillId="6" borderId="0" applyNumberFormat="0" applyBorder="0" applyAlignment="0" applyProtection="0"/>
    <xf numFmtId="0" fontId="53" fillId="7" borderId="24" applyNumberFormat="0" applyAlignment="0" applyProtection="0"/>
    <xf numFmtId="0" fontId="54" fillId="8" borderId="25" applyNumberFormat="0" applyAlignment="0" applyProtection="0"/>
    <xf numFmtId="0" fontId="55" fillId="8" borderId="24" applyNumberFormat="0" applyAlignment="0" applyProtection="0"/>
    <xf numFmtId="0" fontId="56" fillId="0" borderId="26" applyNumberFormat="0" applyFill="0" applyAlignment="0" applyProtection="0"/>
    <xf numFmtId="0" fontId="57" fillId="9" borderId="27" applyNumberFormat="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2" fillId="0" borderId="29" applyNumberFormat="0" applyFill="0" applyAlignment="0" applyProtection="0"/>
    <xf numFmtId="0" fontId="60"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6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6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6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20"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172" fontId="4" fillId="0" borderId="0" applyFont="0" applyFill="0" applyBorder="0" applyAlignment="0" applyProtection="0"/>
    <xf numFmtId="9" fontId="4"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61" fillId="35" borderId="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11">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0" fontId="16" fillId="0" borderId="0" xfId="2" applyFont="1"/>
    <xf numFmtId="3" fontId="15" fillId="2" borderId="0" xfId="0" applyNumberFormat="1" applyFont="1" applyFill="1"/>
    <xf numFmtId="0" fontId="15" fillId="0" borderId="0" xfId="0" applyFont="1" applyAlignment="1">
      <alignment horizontal="center"/>
    </xf>
    <xf numFmtId="0" fontId="17" fillId="0" borderId="0" xfId="2" applyFont="1"/>
    <xf numFmtId="0" fontId="15" fillId="2" borderId="0" xfId="0" applyFont="1" applyFill="1"/>
    <xf numFmtId="0" fontId="18" fillId="0" borderId="0" xfId="0" applyFont="1"/>
    <xf numFmtId="14" fontId="7" fillId="0" borderId="0" xfId="0" applyNumberFormat="1" applyFont="1" applyAlignment="1">
      <alignment horizontal="center"/>
    </xf>
    <xf numFmtId="0" fontId="18" fillId="0" borderId="0" xfId="0" applyFont="1" applyAlignment="1">
      <alignment horizontal="center"/>
    </xf>
    <xf numFmtId="3" fontId="15" fillId="0" borderId="0" xfId="0" applyNumberFormat="1" applyFont="1"/>
    <xf numFmtId="41" fontId="19" fillId="0" borderId="0" xfId="0" applyNumberFormat="1" applyFont="1"/>
    <xf numFmtId="0" fontId="21" fillId="0" borderId="0" xfId="2" applyFont="1"/>
    <xf numFmtId="0" fontId="22" fillId="2" borderId="0" xfId="0" applyFont="1" applyFill="1"/>
    <xf numFmtId="0" fontId="22" fillId="0" borderId="0" xfId="0" applyFont="1"/>
    <xf numFmtId="0" fontId="25" fillId="0" borderId="0" xfId="0" applyFont="1"/>
    <xf numFmtId="0" fontId="26" fillId="0" borderId="0" xfId="0" applyFont="1"/>
    <xf numFmtId="0" fontId="23" fillId="0" borderId="0" xfId="0" applyFont="1" applyAlignment="1">
      <alignment horizontal="center"/>
    </xf>
    <xf numFmtId="0" fontId="24" fillId="0" borderId="0" xfId="0" applyFont="1"/>
    <xf numFmtId="0" fontId="28" fillId="0" borderId="0" xfId="0" applyFont="1"/>
    <xf numFmtId="0" fontId="28" fillId="0" borderId="0" xfId="0" applyFont="1" applyAlignment="1">
      <alignment horizontal="center"/>
    </xf>
    <xf numFmtId="0" fontId="29" fillId="0" borderId="0" xfId="0" applyFont="1"/>
    <xf numFmtId="166" fontId="25" fillId="0" borderId="0" xfId="0" applyNumberFormat="1" applyFont="1" applyAlignment="1">
      <alignment horizontal="right"/>
    </xf>
    <xf numFmtId="0" fontId="25" fillId="0" borderId="20" xfId="0" applyFont="1" applyBorder="1"/>
    <xf numFmtId="1" fontId="31" fillId="0" borderId="2" xfId="0" applyNumberFormat="1" applyFont="1" applyBorder="1" applyAlignment="1">
      <alignment horizontal="center" vertical="center"/>
    </xf>
    <xf numFmtId="0" fontId="31" fillId="0" borderId="2" xfId="0" applyFont="1" applyBorder="1" applyAlignment="1">
      <alignment horizontal="center" vertical="center"/>
    </xf>
    <xf numFmtId="1" fontId="31" fillId="0" borderId="16" xfId="0" applyNumberFormat="1" applyFont="1" applyBorder="1" applyAlignment="1">
      <alignment horizontal="center" vertical="center"/>
    </xf>
    <xf numFmtId="0" fontId="25" fillId="0" borderId="14" xfId="0" applyFont="1" applyBorder="1"/>
    <xf numFmtId="3" fontId="31" fillId="0" borderId="1" xfId="0" applyNumberFormat="1" applyFont="1" applyBorder="1" applyAlignment="1">
      <alignment horizontal="center" vertical="center"/>
    </xf>
    <xf numFmtId="0" fontId="31" fillId="0" borderId="0" xfId="0" applyFont="1" applyAlignment="1">
      <alignment horizontal="center" vertical="center"/>
    </xf>
    <xf numFmtId="3" fontId="31" fillId="0" borderId="13" xfId="0" applyNumberFormat="1" applyFont="1" applyBorder="1" applyAlignment="1">
      <alignment horizontal="center" vertical="center"/>
    </xf>
    <xf numFmtId="3" fontId="31" fillId="0" borderId="0" xfId="0" applyNumberFormat="1" applyFont="1" applyAlignment="1">
      <alignment horizontal="center" vertical="center"/>
    </xf>
    <xf numFmtId="3" fontId="31" fillId="0" borderId="15" xfId="0" applyNumberFormat="1" applyFont="1" applyBorder="1" applyAlignment="1">
      <alignment horizontal="center" vertical="center"/>
    </xf>
    <xf numFmtId="0" fontId="31" fillId="0" borderId="14" xfId="0" applyFont="1" applyBorder="1"/>
    <xf numFmtId="37" fontId="25" fillId="0" borderId="0" xfId="0" applyNumberFormat="1" applyFont="1" applyAlignment="1">
      <alignment horizontal="center" vertical="center"/>
    </xf>
    <xf numFmtId="3" fontId="25" fillId="0" borderId="0" xfId="1" applyNumberFormat="1" applyFont="1" applyBorder="1" applyAlignment="1">
      <alignment horizontal="center" vertical="center"/>
    </xf>
    <xf numFmtId="165" fontId="25" fillId="0" borderId="0" xfId="1" applyFont="1" applyBorder="1" applyAlignment="1">
      <alignment horizontal="right" vertical="center"/>
    </xf>
    <xf numFmtId="165" fontId="25" fillId="0" borderId="0" xfId="1" applyFont="1" applyBorder="1" applyAlignment="1">
      <alignment horizontal="center" vertical="center"/>
    </xf>
    <xf numFmtId="165" fontId="25" fillId="0" borderId="15" xfId="1" applyFont="1" applyBorder="1" applyAlignment="1">
      <alignment horizontal="right" vertical="center"/>
    </xf>
    <xf numFmtId="37" fontId="31" fillId="0" borderId="0" xfId="0" applyNumberFormat="1" applyFont="1" applyAlignment="1">
      <alignment horizontal="center" vertical="center"/>
    </xf>
    <xf numFmtId="0" fontId="25" fillId="0" borderId="12" xfId="0" applyFont="1" applyBorder="1"/>
    <xf numFmtId="37" fontId="25" fillId="0" borderId="1" xfId="0" applyNumberFormat="1" applyFont="1" applyBorder="1"/>
    <xf numFmtId="37" fontId="25" fillId="0" borderId="13" xfId="0" applyNumberFormat="1" applyFont="1" applyBorder="1"/>
    <xf numFmtId="37" fontId="25" fillId="0" borderId="0" xfId="0" applyNumberFormat="1" applyFont="1"/>
    <xf numFmtId="3" fontId="25" fillId="0" borderId="0" xfId="0" applyNumberFormat="1" applyFont="1"/>
    <xf numFmtId="0" fontId="30" fillId="0" borderId="0" xfId="0" applyFont="1"/>
    <xf numFmtId="0" fontId="32" fillId="0" borderId="0" xfId="0" applyFont="1"/>
    <xf numFmtId="0" fontId="31" fillId="0" borderId="0" xfId="0" applyFont="1"/>
    <xf numFmtId="0" fontId="22" fillId="0" borderId="0" xfId="0" applyFont="1" applyAlignment="1">
      <alignment horizontal="center"/>
    </xf>
    <xf numFmtId="0" fontId="31" fillId="0" borderId="4" xfId="0" applyFont="1" applyBorder="1" applyAlignment="1">
      <alignment horizontal="center" vertical="center"/>
    </xf>
    <xf numFmtId="0" fontId="31" fillId="0" borderId="4" xfId="0" applyFont="1" applyBorder="1" applyAlignment="1">
      <alignment horizontal="center" vertical="center" wrapText="1"/>
    </xf>
    <xf numFmtId="0" fontId="31" fillId="0" borderId="5" xfId="0" applyFont="1" applyBorder="1" applyAlignment="1">
      <alignment horizontal="center" wrapText="1"/>
    </xf>
    <xf numFmtId="3" fontId="31" fillId="0" borderId="5" xfId="0" applyNumberFormat="1" applyFont="1" applyBorder="1" applyAlignment="1">
      <alignment horizontal="right"/>
    </xf>
    <xf numFmtId="0" fontId="25" fillId="0" borderId="6" xfId="0" applyFont="1" applyBorder="1" applyAlignment="1">
      <alignment horizontal="center" wrapText="1"/>
    </xf>
    <xf numFmtId="3" fontId="25" fillId="0" borderId="6" xfId="0" applyNumberFormat="1" applyFont="1" applyBorder="1" applyAlignment="1">
      <alignment horizontal="right"/>
    </xf>
    <xf numFmtId="0" fontId="31" fillId="0" borderId="6" xfId="0" applyFont="1" applyBorder="1" applyAlignment="1">
      <alignment horizontal="center" wrapText="1"/>
    </xf>
    <xf numFmtId="0" fontId="25" fillId="0" borderId="6" xfId="0" applyFont="1" applyBorder="1" applyAlignment="1">
      <alignment vertical="center"/>
    </xf>
    <xf numFmtId="0" fontId="25" fillId="0" borderId="6" xfId="0" applyFont="1" applyBorder="1" applyAlignment="1">
      <alignment horizontal="left"/>
    </xf>
    <xf numFmtId="0" fontId="25" fillId="0" borderId="6" xfId="0" applyFont="1" applyBorder="1"/>
    <xf numFmtId="3" fontId="31" fillId="0" borderId="5" xfId="0" applyNumberFormat="1" applyFont="1" applyBorder="1" applyAlignment="1">
      <alignment horizontal="center" vertical="center" wrapText="1"/>
    </xf>
    <xf numFmtId="0" fontId="31" fillId="0" borderId="4" xfId="0" applyFont="1" applyBorder="1" applyAlignment="1">
      <alignment horizontal="center" wrapText="1"/>
    </xf>
    <xf numFmtId="3" fontId="25" fillId="0" borderId="9"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1" fillId="0" borderId="0" xfId="0" applyFont="1"/>
    <xf numFmtId="3" fontId="25" fillId="0" borderId="0" xfId="0" applyNumberFormat="1" applyFont="1" applyAlignment="1">
      <alignment horizontal="center" vertical="center"/>
    </xf>
    <xf numFmtId="0" fontId="28" fillId="2" borderId="0" xfId="0" applyFont="1" applyFill="1"/>
    <xf numFmtId="0" fontId="29" fillId="0" borderId="0" xfId="0" applyFont="1" applyAlignment="1">
      <alignment horizontal="center"/>
    </xf>
    <xf numFmtId="0" fontId="34" fillId="0" borderId="0" xfId="0" applyFont="1" applyAlignment="1">
      <alignment horizontal="center"/>
    </xf>
    <xf numFmtId="0" fontId="22" fillId="0" borderId="10" xfId="0" applyFont="1" applyBorder="1"/>
    <xf numFmtId="0" fontId="22" fillId="0" borderId="12" xfId="0" applyFont="1" applyBorder="1"/>
    <xf numFmtId="3" fontId="22" fillId="0" borderId="0" xfId="0" applyNumberFormat="1" applyFont="1" applyAlignment="1">
      <alignment horizontal="center"/>
    </xf>
    <xf numFmtId="3" fontId="22" fillId="0" borderId="15" xfId="0" applyNumberFormat="1" applyFont="1" applyBorder="1" applyAlignment="1">
      <alignment horizontal="center"/>
    </xf>
    <xf numFmtId="49" fontId="25" fillId="0" borderId="14" xfId="0" applyNumberFormat="1" applyFont="1" applyBorder="1"/>
    <xf numFmtId="49" fontId="22" fillId="0" borderId="14" xfId="0" applyNumberFormat="1" applyFont="1" applyBorder="1"/>
    <xf numFmtId="49" fontId="31" fillId="0" borderId="14" xfId="0" applyNumberFormat="1" applyFont="1" applyBorder="1"/>
    <xf numFmtId="49" fontId="22" fillId="0" borderId="12" xfId="0" applyNumberFormat="1" applyFont="1" applyBorder="1"/>
    <xf numFmtId="3" fontId="22" fillId="0" borderId="1" xfId="0" applyNumberFormat="1" applyFont="1" applyBorder="1" applyAlignment="1">
      <alignment horizontal="center"/>
    </xf>
    <xf numFmtId="3" fontId="22" fillId="0" borderId="13" xfId="0" applyNumberFormat="1" applyFont="1" applyBorder="1" applyAlignment="1">
      <alignment horizontal="center"/>
    </xf>
    <xf numFmtId="49" fontId="22" fillId="0" borderId="0" xfId="0" applyNumberFormat="1" applyFont="1"/>
    <xf numFmtId="3" fontId="22" fillId="0" borderId="0" xfId="0" applyNumberFormat="1" applyFont="1"/>
    <xf numFmtId="3" fontId="32" fillId="0" borderId="0" xfId="0" applyNumberFormat="1" applyFont="1"/>
    <xf numFmtId="0" fontId="34" fillId="0" borderId="10" xfId="0" applyFont="1" applyBorder="1" applyAlignment="1">
      <alignment horizontal="center"/>
    </xf>
    <xf numFmtId="0" fontId="31" fillId="0" borderId="12" xfId="0" applyFont="1" applyBorder="1"/>
    <xf numFmtId="3" fontId="22" fillId="2" borderId="0" xfId="0" applyNumberFormat="1" applyFont="1" applyFill="1" applyAlignment="1">
      <alignment horizontal="center"/>
    </xf>
    <xf numFmtId="3" fontId="22" fillId="2" borderId="15" xfId="0" applyNumberFormat="1" applyFont="1" applyFill="1" applyBorder="1" applyAlignment="1">
      <alignment horizontal="center"/>
    </xf>
    <xf numFmtId="0" fontId="22" fillId="0" borderId="14" xfId="0" applyFont="1" applyBorder="1"/>
    <xf numFmtId="167" fontId="22" fillId="0" borderId="0" xfId="0" applyNumberFormat="1" applyFont="1" applyAlignment="1">
      <alignment horizontal="right"/>
    </xf>
    <xf numFmtId="167" fontId="25" fillId="0" borderId="0" xfId="0" applyNumberFormat="1" applyFont="1" applyAlignment="1">
      <alignment horizontal="right"/>
    </xf>
    <xf numFmtId="0" fontId="32" fillId="0" borderId="12" xfId="0" applyFont="1" applyBorder="1"/>
    <xf numFmtId="167" fontId="32" fillId="0" borderId="1" xfId="0" applyNumberFormat="1" applyFont="1" applyBorder="1"/>
    <xf numFmtId="3" fontId="32" fillId="2" borderId="13" xfId="0" applyNumberFormat="1" applyFont="1" applyFill="1" applyBorder="1"/>
    <xf numFmtId="167" fontId="22" fillId="2" borderId="0" xfId="0" applyNumberFormat="1" applyFont="1" applyFill="1"/>
    <xf numFmtId="3" fontId="22" fillId="2" borderId="0" xfId="0" applyNumberFormat="1" applyFont="1" applyFill="1"/>
    <xf numFmtId="3" fontId="30" fillId="2" borderId="0" xfId="0" applyNumberFormat="1" applyFont="1" applyFill="1"/>
    <xf numFmtId="0" fontId="22" fillId="0" borderId="0" xfId="0" applyFont="1" applyAlignment="1">
      <alignment horizontal="left" wrapText="1"/>
    </xf>
    <xf numFmtId="0" fontId="22" fillId="0" borderId="0" xfId="0" applyFont="1" applyAlignment="1">
      <alignment wrapText="1"/>
    </xf>
    <xf numFmtId="0" fontId="37" fillId="0" borderId="4" xfId="0" applyFont="1" applyBorder="1" applyAlignment="1">
      <alignment vertical="center"/>
    </xf>
    <xf numFmtId="0" fontId="37" fillId="0" borderId="4" xfId="0" applyFont="1" applyBorder="1" applyAlignment="1">
      <alignment horizontal="center" vertical="center" wrapText="1"/>
    </xf>
    <xf numFmtId="0" fontId="37" fillId="0" borderId="4" xfId="0" applyFont="1" applyBorder="1" applyAlignment="1">
      <alignment horizontal="left" vertical="center"/>
    </xf>
    <xf numFmtId="0" fontId="38" fillId="0" borderId="4" xfId="0" applyFont="1" applyBorder="1" applyAlignment="1">
      <alignment horizontal="center" vertical="center" wrapText="1"/>
    </xf>
    <xf numFmtId="165" fontId="37" fillId="0" borderId="4" xfId="1" applyFont="1" applyBorder="1" applyAlignment="1">
      <alignment horizontal="center" vertical="center"/>
    </xf>
    <xf numFmtId="0" fontId="38" fillId="0" borderId="4" xfId="0" applyFont="1" applyBorder="1" applyAlignment="1">
      <alignment vertical="center"/>
    </xf>
    <xf numFmtId="165" fontId="38" fillId="0" borderId="4" xfId="1" applyFont="1" applyBorder="1" applyAlignment="1">
      <alignment horizontal="center" vertical="center"/>
    </xf>
    <xf numFmtId="0" fontId="38" fillId="0" borderId="4" xfId="0" applyFont="1" applyBorder="1" applyAlignment="1">
      <alignment horizontal="center" vertical="center"/>
    </xf>
    <xf numFmtId="165" fontId="35" fillId="0" borderId="4" xfId="1" applyFont="1" applyBorder="1" applyAlignment="1">
      <alignment horizontal="center" vertical="center"/>
    </xf>
    <xf numFmtId="165" fontId="35" fillId="0" borderId="4" xfId="1" applyFont="1" applyBorder="1" applyAlignment="1">
      <alignment horizontal="center"/>
    </xf>
    <xf numFmtId="168" fontId="22" fillId="0" borderId="0" xfId="1" applyNumberFormat="1" applyFont="1"/>
    <xf numFmtId="0" fontId="38" fillId="0" borderId="0" xfId="0" applyFont="1" applyAlignment="1">
      <alignment vertical="center"/>
    </xf>
    <xf numFmtId="3" fontId="38" fillId="0" borderId="0" xfId="0" applyNumberFormat="1" applyFont="1" applyAlignment="1">
      <alignment vertical="center"/>
    </xf>
    <xf numFmtId="0" fontId="35" fillId="0" borderId="0" xfId="0" applyFont="1" applyAlignment="1">
      <alignment vertical="center"/>
    </xf>
    <xf numFmtId="0" fontId="21" fillId="0" borderId="0" xfId="2" applyFont="1" applyAlignment="1">
      <alignment vertical="center"/>
    </xf>
    <xf numFmtId="3" fontId="37" fillId="0" borderId="4" xfId="0" applyNumberFormat="1" applyFont="1" applyBorder="1" applyAlignment="1">
      <alignment horizontal="center" vertical="center"/>
    </xf>
    <xf numFmtId="0" fontId="37" fillId="0" borderId="4" xfId="0" applyFont="1" applyBorder="1" applyAlignment="1">
      <alignment horizontal="center" vertical="center"/>
    </xf>
    <xf numFmtId="3" fontId="38" fillId="0" borderId="4" xfId="0" applyNumberFormat="1"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35" fillId="0" borderId="0" xfId="0" applyFont="1" applyAlignment="1">
      <alignment horizontal="left" vertical="top"/>
    </xf>
    <xf numFmtId="0" fontId="22"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center" wrapText="1"/>
    </xf>
    <xf numFmtId="0" fontId="38" fillId="0" borderId="0" xfId="0" applyFont="1"/>
    <xf numFmtId="0" fontId="36" fillId="0" borderId="4" xfId="0" applyFont="1" applyBorder="1" applyAlignment="1">
      <alignment horizontal="center" vertical="center" wrapText="1"/>
    </xf>
    <xf numFmtId="0" fontId="36" fillId="2" borderId="4" xfId="0" applyFont="1" applyFill="1" applyBorder="1" applyAlignment="1">
      <alignment horizontal="center" vertical="center" wrapText="1"/>
    </xf>
    <xf numFmtId="0" fontId="22" fillId="0" borderId="16" xfId="0" applyFont="1" applyBorder="1" applyAlignment="1">
      <alignment horizontal="left" vertical="center"/>
    </xf>
    <xf numFmtId="164" fontId="22" fillId="0" borderId="16" xfId="4" applyFont="1" applyBorder="1" applyAlignment="1">
      <alignment horizontal="right" vertical="center"/>
    </xf>
    <xf numFmtId="10" fontId="22" fillId="0" borderId="16" xfId="3" applyNumberFormat="1" applyFont="1" applyBorder="1" applyAlignment="1">
      <alignment horizontal="right" vertical="center"/>
    </xf>
    <xf numFmtId="164" fontId="32" fillId="0" borderId="16" xfId="4" applyFont="1" applyBorder="1" applyAlignment="1">
      <alignment horizontal="right"/>
    </xf>
    <xf numFmtId="0" fontId="41" fillId="2" borderId="0" xfId="0" applyFont="1" applyFill="1"/>
    <xf numFmtId="0" fontId="25" fillId="2" borderId="0" xfId="0" applyFont="1" applyFill="1"/>
    <xf numFmtId="0" fontId="26" fillId="2" borderId="0" xfId="0" applyFont="1" applyFill="1"/>
    <xf numFmtId="0" fontId="25" fillId="2" borderId="0" xfId="0" applyFont="1" applyFill="1" applyAlignment="1">
      <alignment horizontal="center"/>
    </xf>
    <xf numFmtId="165" fontId="31" fillId="0" borderId="13" xfId="1" applyFont="1" applyBorder="1" applyAlignment="1">
      <alignment horizontal="right"/>
    </xf>
    <xf numFmtId="165" fontId="31" fillId="0" borderId="15" xfId="1" applyFont="1" applyBorder="1" applyAlignment="1">
      <alignment horizontal="center" vertical="center"/>
    </xf>
    <xf numFmtId="165" fontId="25" fillId="0" borderId="15" xfId="1" applyFont="1" applyBorder="1" applyAlignment="1">
      <alignment horizontal="center" vertical="center"/>
    </xf>
    <xf numFmtId="165" fontId="25" fillId="0" borderId="15" xfId="1" applyFont="1" applyBorder="1" applyAlignment="1">
      <alignment horizontal="right"/>
    </xf>
    <xf numFmtId="165" fontId="31" fillId="0" borderId="16" xfId="1" applyFont="1" applyBorder="1" applyAlignment="1">
      <alignment horizontal="right" vertical="center"/>
    </xf>
    <xf numFmtId="165" fontId="22" fillId="2" borderId="15" xfId="1" applyFont="1" applyFill="1" applyBorder="1" applyAlignment="1">
      <alignment horizontal="right" vertical="center"/>
    </xf>
    <xf numFmtId="165" fontId="22" fillId="2" borderId="13" xfId="1" applyFont="1" applyFill="1" applyBorder="1" applyAlignment="1">
      <alignment horizontal="right" vertical="center"/>
    </xf>
    <xf numFmtId="165" fontId="31" fillId="0" borderId="1" xfId="1" applyFont="1" applyBorder="1" applyAlignment="1">
      <alignment horizontal="right" vertical="center"/>
    </xf>
    <xf numFmtId="165" fontId="31" fillId="0" borderId="0" xfId="1" applyFont="1" applyAlignment="1">
      <alignment horizontal="right" vertical="center"/>
    </xf>
    <xf numFmtId="165" fontId="25" fillId="0" borderId="0" xfId="1" applyFont="1" applyAlignment="1">
      <alignment horizontal="right" vertical="center"/>
    </xf>
    <xf numFmtId="165" fontId="22" fillId="2" borderId="0" xfId="1" applyFont="1" applyFill="1" applyAlignment="1">
      <alignment horizontal="right" vertical="center"/>
    </xf>
    <xf numFmtId="165" fontId="31" fillId="0" borderId="2" xfId="1" applyFont="1" applyBorder="1" applyAlignment="1">
      <alignment horizontal="right" vertical="center"/>
    </xf>
    <xf numFmtId="165" fontId="22" fillId="2" borderId="0" xfId="1" applyFont="1" applyFill="1" applyBorder="1" applyAlignment="1">
      <alignment horizontal="right" vertical="center"/>
    </xf>
    <xf numFmtId="168" fontId="22" fillId="2" borderId="1" xfId="1" applyNumberFormat="1" applyFont="1" applyFill="1" applyBorder="1" applyAlignment="1">
      <alignment horizontal="right" vertical="center"/>
    </xf>
    <xf numFmtId="168" fontId="31" fillId="0" borderId="3" xfId="1" applyNumberFormat="1" applyFont="1" applyBorder="1" applyAlignment="1">
      <alignment horizontal="right" vertical="center"/>
    </xf>
    <xf numFmtId="168" fontId="35" fillId="0" borderId="5" xfId="1" applyNumberFormat="1" applyFont="1" applyBorder="1" applyAlignment="1">
      <alignment horizontal="center"/>
    </xf>
    <xf numFmtId="168" fontId="35" fillId="0" borderId="5" xfId="1" applyNumberFormat="1" applyFont="1" applyBorder="1" applyAlignment="1">
      <alignment horizontal="right"/>
    </xf>
    <xf numFmtId="168" fontId="22" fillId="0" borderId="6" xfId="1" applyNumberFormat="1" applyFont="1" applyBorder="1"/>
    <xf numFmtId="168" fontId="31" fillId="0" borderId="6" xfId="1" applyNumberFormat="1" applyFont="1" applyBorder="1" applyAlignment="1">
      <alignment vertical="center"/>
    </xf>
    <xf numFmtId="168" fontId="25" fillId="0" borderId="6" xfId="1" applyNumberFormat="1" applyFont="1" applyBorder="1" applyAlignment="1">
      <alignment horizontal="right" vertical="center"/>
    </xf>
    <xf numFmtId="168" fontId="25" fillId="0" borderId="6" xfId="1" applyNumberFormat="1" applyFont="1" applyBorder="1" applyAlignment="1">
      <alignment horizontal="right" wrapText="1"/>
    </xf>
    <xf numFmtId="168" fontId="31" fillId="0" borderId="6" xfId="1" applyNumberFormat="1" applyFont="1" applyBorder="1" applyAlignment="1">
      <alignment horizontal="center"/>
    </xf>
    <xf numFmtId="168" fontId="25" fillId="0" borderId="6" xfId="1" applyNumberFormat="1" applyFont="1" applyBorder="1" applyAlignment="1">
      <alignment horizontal="right"/>
    </xf>
    <xf numFmtId="168" fontId="25" fillId="0" borderId="6" xfId="1" applyNumberFormat="1" applyFont="1" applyBorder="1"/>
    <xf numFmtId="168" fontId="25" fillId="0" borderId="7" xfId="1" applyNumberFormat="1" applyFont="1" applyBorder="1" applyAlignment="1">
      <alignment horizontal="right"/>
    </xf>
    <xf numFmtId="168" fontId="35" fillId="0" borderId="5" xfId="1" applyNumberFormat="1" applyFont="1" applyBorder="1" applyAlignment="1">
      <alignment horizontal="center" vertical="center" wrapText="1"/>
    </xf>
    <xf numFmtId="168" fontId="35" fillId="0" borderId="5" xfId="1" applyNumberFormat="1" applyFont="1" applyBorder="1" applyAlignment="1">
      <alignment horizontal="right" vertical="center"/>
    </xf>
    <xf numFmtId="168" fontId="35" fillId="0" borderId="18" xfId="1" applyNumberFormat="1" applyFont="1" applyBorder="1" applyAlignment="1">
      <alignment horizontal="center"/>
    </xf>
    <xf numFmtId="165" fontId="22" fillId="0" borderId="0" xfId="1" applyFont="1" applyBorder="1" applyAlignment="1">
      <alignment horizontal="center"/>
    </xf>
    <xf numFmtId="165" fontId="22" fillId="0" borderId="15" xfId="1" applyFont="1" applyBorder="1" applyAlignment="1">
      <alignment horizontal="right"/>
    </xf>
    <xf numFmtId="165" fontId="22" fillId="0" borderId="13" xfId="1" applyFont="1" applyBorder="1" applyAlignment="1">
      <alignment horizontal="right"/>
    </xf>
    <xf numFmtId="165" fontId="31" fillId="0" borderId="16" xfId="1" applyFont="1" applyBorder="1" applyAlignment="1">
      <alignment horizontal="center"/>
    </xf>
    <xf numFmtId="165" fontId="31" fillId="0" borderId="17" xfId="1" applyFont="1" applyBorder="1" applyAlignment="1">
      <alignment horizontal="center"/>
    </xf>
    <xf numFmtId="165" fontId="22" fillId="2" borderId="0" xfId="1" applyFont="1" applyFill="1" applyAlignment="1">
      <alignment horizontal="center"/>
    </xf>
    <xf numFmtId="165" fontId="22" fillId="2" borderId="15" xfId="1" applyFont="1" applyFill="1" applyBorder="1" applyAlignment="1">
      <alignment horizontal="center"/>
    </xf>
    <xf numFmtId="168" fontId="22" fillId="2" borderId="0" xfId="1" applyNumberFormat="1" applyFont="1" applyFill="1" applyAlignment="1">
      <alignment horizontal="right"/>
    </xf>
    <xf numFmtId="168" fontId="31" fillId="2" borderId="2" xfId="1" applyNumberFormat="1" applyFont="1" applyFill="1" applyBorder="1" applyAlignment="1">
      <alignment horizontal="right"/>
    </xf>
    <xf numFmtId="168" fontId="22" fillId="2" borderId="0" xfId="1" applyNumberFormat="1" applyFont="1" applyFill="1" applyAlignment="1">
      <alignment horizontal="center"/>
    </xf>
    <xf numFmtId="168" fontId="22" fillId="2" borderId="0" xfId="1" applyNumberFormat="1" applyFont="1" applyFill="1" applyBorder="1" applyAlignment="1">
      <alignment horizontal="right"/>
    </xf>
    <xf numFmtId="168" fontId="31" fillId="2" borderId="0" xfId="1" applyNumberFormat="1" applyFont="1" applyFill="1" applyAlignment="1">
      <alignment horizontal="center"/>
    </xf>
    <xf numFmtId="168" fontId="25" fillId="2" borderId="0" xfId="1" applyNumberFormat="1" applyFont="1" applyFill="1" applyAlignment="1">
      <alignment horizontal="right"/>
    </xf>
    <xf numFmtId="168" fontId="25" fillId="2" borderId="1" xfId="1" applyNumberFormat="1" applyFont="1" applyFill="1" applyBorder="1" applyAlignment="1">
      <alignment horizontal="right"/>
    </xf>
    <xf numFmtId="168" fontId="31" fillId="2" borderId="0" xfId="1" applyNumberFormat="1" applyFont="1" applyFill="1" applyAlignment="1">
      <alignment horizontal="right"/>
    </xf>
    <xf numFmtId="168" fontId="31" fillId="2" borderId="8" xfId="1" applyNumberFormat="1" applyFont="1" applyFill="1" applyBorder="1" applyAlignment="1">
      <alignment horizontal="right"/>
    </xf>
    <xf numFmtId="168" fontId="31" fillId="2" borderId="1" xfId="1" applyNumberFormat="1" applyFont="1" applyFill="1" applyBorder="1" applyAlignment="1">
      <alignment horizontal="center"/>
    </xf>
    <xf numFmtId="168" fontId="31" fillId="2" borderId="1" xfId="1" applyNumberFormat="1" applyFont="1" applyFill="1" applyBorder="1" applyAlignment="1">
      <alignment horizontal="right"/>
    </xf>
    <xf numFmtId="165" fontId="22" fillId="2" borderId="15" xfId="1" applyFont="1" applyFill="1" applyBorder="1" applyAlignment="1">
      <alignment horizontal="center" vertical="center"/>
    </xf>
    <xf numFmtId="165" fontId="22" fillId="2" borderId="13" xfId="1" applyFont="1" applyFill="1" applyBorder="1" applyAlignment="1">
      <alignment horizontal="center" vertical="center"/>
    </xf>
    <xf numFmtId="165" fontId="31" fillId="2" borderId="16" xfId="1" applyFont="1" applyFill="1" applyBorder="1" applyAlignment="1">
      <alignment horizontal="center" vertical="center"/>
    </xf>
    <xf numFmtId="165" fontId="31" fillId="2" borderId="15" xfId="1" applyFont="1" applyFill="1" applyBorder="1" applyAlignment="1">
      <alignment horizontal="center" vertical="center"/>
    </xf>
    <xf numFmtId="165" fontId="25" fillId="2" borderId="13" xfId="1" applyFont="1" applyFill="1" applyBorder="1" applyAlignment="1">
      <alignment horizontal="center" vertical="center"/>
    </xf>
    <xf numFmtId="165" fontId="31" fillId="2" borderId="13" xfId="1" applyFont="1" applyFill="1" applyBorder="1" applyAlignment="1">
      <alignment horizontal="center" vertical="center"/>
    </xf>
    <xf numFmtId="168" fontId="37" fillId="0" borderId="4" xfId="1" applyNumberFormat="1" applyFont="1" applyBorder="1" applyAlignment="1">
      <alignment horizontal="center" vertical="center"/>
    </xf>
    <xf numFmtId="168" fontId="37" fillId="0" borderId="4" xfId="1" applyNumberFormat="1" applyFont="1" applyBorder="1" applyAlignment="1">
      <alignment vertical="center"/>
    </xf>
    <xf numFmtId="168" fontId="38" fillId="0" borderId="4" xfId="1" applyNumberFormat="1" applyFont="1" applyBorder="1" applyAlignment="1">
      <alignment vertical="center"/>
    </xf>
    <xf numFmtId="168" fontId="31" fillId="0" borderId="19" xfId="1" applyNumberFormat="1" applyFont="1" applyBorder="1" applyAlignment="1">
      <alignment horizontal="right" vertical="center"/>
    </xf>
    <xf numFmtId="168" fontId="31" fillId="2" borderId="16" xfId="1" applyNumberFormat="1" applyFont="1" applyFill="1" applyBorder="1" applyAlignment="1">
      <alignment horizontal="center" vertical="center"/>
    </xf>
    <xf numFmtId="168" fontId="22" fillId="2" borderId="15" xfId="1" applyNumberFormat="1" applyFont="1" applyFill="1" applyBorder="1" applyAlignment="1">
      <alignment horizontal="center" vertical="center"/>
    </xf>
    <xf numFmtId="168" fontId="31" fillId="2" borderId="17" xfId="1" applyNumberFormat="1" applyFont="1" applyFill="1" applyBorder="1" applyAlignment="1">
      <alignment horizontal="center" vertical="center"/>
    </xf>
    <xf numFmtId="170" fontId="22" fillId="0" borderId="15" xfId="1" applyNumberFormat="1" applyFont="1" applyBorder="1" applyAlignment="1">
      <alignment horizontal="center" vertical="center"/>
    </xf>
    <xf numFmtId="169" fontId="25" fillId="0" borderId="15" xfId="1" applyNumberFormat="1" applyFont="1" applyBorder="1" applyAlignment="1">
      <alignment horizontal="center" vertical="center"/>
    </xf>
    <xf numFmtId="4" fontId="3" fillId="0" borderId="0" xfId="0" applyNumberFormat="1" applyFont="1" applyAlignment="1">
      <alignment vertical="center"/>
    </xf>
    <xf numFmtId="3" fontId="31" fillId="0" borderId="6" xfId="0" applyNumberFormat="1" applyFont="1" applyBorder="1" applyAlignment="1">
      <alignment horizontal="right"/>
    </xf>
    <xf numFmtId="168" fontId="22" fillId="0" borderId="1" xfId="1" applyNumberFormat="1" applyFont="1" applyBorder="1" applyAlignment="1">
      <alignment horizontal="center"/>
    </xf>
    <xf numFmtId="168" fontId="31" fillId="0" borderId="1" xfId="1" applyNumberFormat="1" applyFont="1" applyBorder="1" applyAlignment="1">
      <alignment horizontal="center"/>
    </xf>
    <xf numFmtId="168" fontId="22" fillId="0" borderId="0" xfId="1" applyNumberFormat="1" applyFont="1" applyBorder="1" applyAlignment="1">
      <alignment horizontal="center"/>
    </xf>
    <xf numFmtId="168" fontId="25" fillId="0" borderId="0" xfId="1" applyNumberFormat="1" applyFont="1" applyBorder="1" applyAlignment="1">
      <alignment horizontal="center"/>
    </xf>
    <xf numFmtId="168" fontId="31" fillId="0" borderId="2" xfId="1" applyNumberFormat="1" applyFont="1" applyBorder="1" applyAlignment="1">
      <alignment horizontal="center"/>
    </xf>
    <xf numFmtId="168" fontId="31" fillId="0" borderId="8" xfId="1" applyNumberFormat="1" applyFont="1" applyBorder="1" applyAlignment="1">
      <alignment horizontal="center"/>
    </xf>
    <xf numFmtId="168" fontId="38" fillId="0" borderId="4" xfId="1" applyNumberFormat="1" applyFont="1" applyBorder="1" applyAlignment="1">
      <alignment horizontal="center" vertical="center"/>
    </xf>
    <xf numFmtId="0" fontId="42" fillId="0" borderId="0" xfId="0" applyFont="1" applyAlignment="1">
      <alignment vertical="center" wrapText="1"/>
    </xf>
    <xf numFmtId="0" fontId="42" fillId="0" borderId="0" xfId="0" applyFont="1" applyAlignment="1">
      <alignment vertical="top" wrapText="1"/>
    </xf>
    <xf numFmtId="0" fontId="24" fillId="0" borderId="0" xfId="0" applyFont="1" applyAlignment="1">
      <alignment horizontal="left" vertical="center"/>
    </xf>
    <xf numFmtId="0" fontId="22" fillId="0" borderId="0" xfId="0" applyFont="1" applyAlignment="1">
      <alignment horizontal="left"/>
    </xf>
    <xf numFmtId="0" fontId="44" fillId="0" borderId="0" xfId="0" applyFont="1" applyAlignment="1">
      <alignment horizontal="left" vertical="center"/>
    </xf>
    <xf numFmtId="0" fontId="35" fillId="0" borderId="0" xfId="0" applyFont="1"/>
    <xf numFmtId="168" fontId="35" fillId="0" borderId="0" xfId="1" applyNumberFormat="1" applyFont="1"/>
    <xf numFmtId="165" fontId="22" fillId="0" borderId="16" xfId="1" applyFont="1" applyBorder="1" applyAlignment="1">
      <alignment horizontal="right" vertical="center"/>
    </xf>
    <xf numFmtId="14" fontId="22" fillId="2" borderId="16" xfId="0" applyNumberFormat="1" applyFont="1" applyFill="1" applyBorder="1" applyAlignment="1">
      <alignment vertical="center"/>
    </xf>
    <xf numFmtId="14" fontId="22" fillId="2" borderId="16" xfId="0" applyNumberFormat="1" applyFont="1" applyFill="1" applyBorder="1" applyAlignment="1">
      <alignment horizontal="right" vertical="center"/>
    </xf>
    <xf numFmtId="169" fontId="22" fillId="0" borderId="16" xfId="1" applyNumberFormat="1" applyFont="1" applyBorder="1" applyAlignment="1">
      <alignment horizontal="right" vertical="center"/>
    </xf>
    <xf numFmtId="0" fontId="5" fillId="0" borderId="0" xfId="0" applyFont="1" applyAlignment="1">
      <alignment horizontal="center"/>
    </xf>
    <xf numFmtId="0" fontId="28" fillId="0" borderId="0" xfId="0" applyFont="1" applyAlignment="1">
      <alignment horizontal="center"/>
    </xf>
    <xf numFmtId="0" fontId="18" fillId="0" borderId="0" xfId="0" applyFont="1" applyAlignment="1">
      <alignment horizontal="center"/>
    </xf>
    <xf numFmtId="14" fontId="7" fillId="0" borderId="0" xfId="0" applyNumberFormat="1" applyFont="1" applyAlignment="1">
      <alignment horizontal="center"/>
    </xf>
    <xf numFmtId="0" fontId="33"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40" fillId="0" borderId="0" xfId="0" applyFont="1" applyAlignment="1">
      <alignment horizontal="center"/>
    </xf>
    <xf numFmtId="0" fontId="34" fillId="0" borderId="0" xfId="0" applyFont="1" applyAlignment="1">
      <alignment horizontal="center"/>
    </xf>
    <xf numFmtId="1" fontId="31" fillId="0" borderId="9" xfId="0" applyNumberFormat="1" applyFont="1" applyBorder="1" applyAlignment="1">
      <alignment horizontal="center" vertical="center"/>
    </xf>
    <xf numFmtId="0" fontId="31" fillId="0" borderId="1" xfId="0" applyFont="1" applyBorder="1" applyAlignment="1">
      <alignment horizontal="center" vertical="center"/>
    </xf>
    <xf numFmtId="1" fontId="31" fillId="0" borderId="11" xfId="0" applyNumberFormat="1" applyFont="1" applyBorder="1" applyAlignment="1">
      <alignment horizontal="center" vertical="center"/>
    </xf>
    <xf numFmtId="0" fontId="31" fillId="0" borderId="13" xfId="0" applyFont="1" applyBorder="1" applyAlignment="1">
      <alignment horizontal="center" vertical="center"/>
    </xf>
    <xf numFmtId="0" fontId="42" fillId="0" borderId="0" xfId="0" applyFont="1" applyAlignment="1">
      <alignment horizontal="left" vertical="center" wrapText="1"/>
    </xf>
    <xf numFmtId="0" fontId="35" fillId="0" borderId="0" xfId="0" applyFont="1" applyAlignment="1">
      <alignment horizontal="left" vertical="center"/>
    </xf>
    <xf numFmtId="0" fontId="37" fillId="0" borderId="10" xfId="0" applyFont="1" applyBorder="1" applyAlignment="1">
      <alignment horizontal="center" wrapText="1"/>
    </xf>
    <xf numFmtId="0" fontId="37" fillId="0" borderId="11" xfId="0" applyFont="1" applyBorder="1" applyAlignment="1">
      <alignment horizontal="center" wrapText="1"/>
    </xf>
    <xf numFmtId="0" fontId="37" fillId="0" borderId="12" xfId="0" applyFont="1" applyBorder="1" applyAlignment="1">
      <alignment horizontal="center" wrapText="1"/>
    </xf>
    <xf numFmtId="0" fontId="37" fillId="0" borderId="13" xfId="0" applyFont="1" applyBorder="1" applyAlignment="1">
      <alignment horizontal="center" wrapText="1"/>
    </xf>
    <xf numFmtId="0" fontId="37" fillId="0" borderId="10" xfId="0" applyFont="1" applyBorder="1" applyAlignment="1">
      <alignment horizontal="center" vertical="center"/>
    </xf>
    <xf numFmtId="0" fontId="37" fillId="0" borderId="9" xfId="0" applyFont="1" applyBorder="1" applyAlignment="1">
      <alignment horizontal="center" vertic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 xfId="0" applyFont="1" applyBorder="1" applyAlignment="1">
      <alignment horizontal="center" vertical="center"/>
    </xf>
    <xf numFmtId="0" fontId="37" fillId="0" borderId="13" xfId="0" applyFont="1" applyBorder="1" applyAlignment="1">
      <alignment horizontal="center" vertical="center"/>
    </xf>
    <xf numFmtId="0" fontId="22" fillId="0" borderId="0" xfId="0" applyFont="1" applyAlignment="1">
      <alignment horizontal="left" vertical="top" wrapText="1"/>
    </xf>
    <xf numFmtId="0" fontId="22" fillId="0" borderId="0" xfId="0" applyFont="1" applyAlignment="1">
      <alignment horizontal="left" vertical="center" wrapText="1"/>
    </xf>
    <xf numFmtId="0" fontId="38" fillId="0" borderId="20" xfId="0" applyFont="1" applyBorder="1" applyAlignment="1">
      <alignment horizontal="center" vertical="center"/>
    </xf>
    <xf numFmtId="0" fontId="38" fillId="0" borderId="2" xfId="0" applyFont="1" applyBorder="1" applyAlignment="1">
      <alignment horizontal="center" vertical="center"/>
    </xf>
    <xf numFmtId="0" fontId="38" fillId="0" borderId="16"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center" vertical="center"/>
    </xf>
    <xf numFmtId="0" fontId="22" fillId="0" borderId="0" xfId="0" applyFont="1" applyAlignment="1">
      <alignment horizontal="left" vertical="center"/>
    </xf>
    <xf numFmtId="0" fontId="42" fillId="0" borderId="0" xfId="0" applyFont="1" applyAlignment="1">
      <alignment horizontal="left" vertical="top" wrapText="1"/>
    </xf>
    <xf numFmtId="1" fontId="31" fillId="2" borderId="9" xfId="0" applyNumberFormat="1" applyFont="1" applyFill="1" applyBorder="1" applyAlignment="1">
      <alignment horizontal="center" vertical="center"/>
    </xf>
    <xf numFmtId="1" fontId="31" fillId="2" borderId="1" xfId="0" applyNumberFormat="1" applyFont="1" applyFill="1" applyBorder="1" applyAlignment="1">
      <alignment horizontal="center" vertical="center"/>
    </xf>
    <xf numFmtId="1" fontId="31" fillId="2" borderId="11" xfId="0" applyNumberFormat="1" applyFont="1" applyFill="1" applyBorder="1" applyAlignment="1">
      <alignment horizontal="center" vertical="center"/>
    </xf>
    <xf numFmtId="1" fontId="31" fillId="2" borderId="13" xfId="0" applyNumberFormat="1" applyFont="1" applyFill="1" applyBorder="1" applyAlignment="1">
      <alignment horizontal="center" vertical="center"/>
    </xf>
    <xf numFmtId="0" fontId="29" fillId="0" borderId="0" xfId="0" applyFont="1" applyAlignment="1">
      <alignment horizontal="center" vertical="center"/>
    </xf>
    <xf numFmtId="0" fontId="35" fillId="0" borderId="1" xfId="0" applyFont="1" applyBorder="1" applyAlignment="1">
      <alignment horizontal="left"/>
    </xf>
    <xf numFmtId="0" fontId="32" fillId="0" borderId="16" xfId="0" applyFont="1" applyBorder="1" applyAlignment="1">
      <alignment horizontal="right"/>
    </xf>
    <xf numFmtId="0" fontId="36" fillId="0" borderId="4" xfId="0" applyFont="1" applyBorder="1" applyAlignment="1">
      <alignment horizontal="center" vertical="center" wrapText="1"/>
    </xf>
    <xf numFmtId="0" fontId="39" fillId="0" borderId="14" xfId="0" applyFont="1" applyBorder="1" applyAlignment="1">
      <alignment horizontal="center"/>
    </xf>
    <xf numFmtId="0" fontId="39" fillId="0" borderId="0" xfId="0" applyFont="1" applyAlignment="1">
      <alignment horizontal="center"/>
    </xf>
    <xf numFmtId="0" fontId="45" fillId="0" borderId="0" xfId="0" applyFont="1" applyAlignment="1">
      <alignment horizontal="center" vertical="center"/>
    </xf>
    <xf numFmtId="0" fontId="24" fillId="0" borderId="0" xfId="0" applyFont="1" applyAlignment="1">
      <alignment horizontal="left" vertical="center" wrapText="1"/>
    </xf>
    <xf numFmtId="0" fontId="60" fillId="36" borderId="0" xfId="0" applyFont="1" applyFill="1"/>
    <xf numFmtId="0" fontId="62" fillId="36" borderId="0" xfId="0" applyFont="1" applyFill="1" applyAlignment="1">
      <alignment vertical="center" wrapText="1"/>
    </xf>
    <xf numFmtId="0" fontId="62" fillId="36" borderId="0" xfId="0" applyFont="1" applyFill="1"/>
    <xf numFmtId="0" fontId="62" fillId="36" borderId="0" xfId="0" applyFont="1" applyFill="1" applyAlignment="1">
      <alignment horizontal="center" vertical="center"/>
    </xf>
    <xf numFmtId="0" fontId="63" fillId="36" borderId="0" xfId="0" applyFont="1" applyFill="1" applyAlignment="1">
      <alignment vertical="center" wrapText="1"/>
    </xf>
    <xf numFmtId="0" fontId="64" fillId="36" borderId="0" xfId="0" applyFont="1" applyFill="1"/>
    <xf numFmtId="0" fontId="63" fillId="36" borderId="0" xfId="0" applyFont="1" applyFill="1"/>
    <xf numFmtId="0" fontId="63" fillId="36" borderId="0" xfId="0" applyFont="1" applyFill="1" applyAlignment="1">
      <alignment vertical="center"/>
    </xf>
    <xf numFmtId="0" fontId="65" fillId="36" borderId="0" xfId="0" applyFont="1" applyFill="1" applyAlignment="1">
      <alignment horizontal="center" vertical="center"/>
    </xf>
    <xf numFmtId="0" fontId="63" fillId="36" borderId="0" xfId="0" applyFont="1" applyFill="1" applyAlignment="1">
      <alignment horizontal="center" vertical="center"/>
    </xf>
    <xf numFmtId="0" fontId="66" fillId="36" borderId="0" xfId="0" applyFont="1" applyFill="1"/>
    <xf numFmtId="14" fontId="63" fillId="36" borderId="0" xfId="0" applyNumberFormat="1" applyFont="1" applyFill="1" applyAlignment="1">
      <alignment horizontal="center" vertical="center"/>
    </xf>
  </cellXfs>
  <cellStyles count="1213">
    <cellStyle name="20% - Énfasis1" xfId="31" builtinId="30" customBuiltin="1"/>
    <cellStyle name="20% - Énfasis1 2" xfId="106" xr:uid="{DBD96102-4DA5-4754-A76B-5B262DC9A4B9}"/>
    <cellStyle name="20% - Énfasis1 2 2" xfId="251" xr:uid="{4256B3E4-1BFD-46E4-B3C9-AF01AC7398CF}"/>
    <cellStyle name="20% - Énfasis1 2 2 2" xfId="547" xr:uid="{DEC65892-B433-469E-A132-B84D755BA3E3}"/>
    <cellStyle name="20% - Énfasis1 2 2 3" xfId="843" xr:uid="{D4DD63C3-A9BB-46B8-8958-C982B9CF5B15}"/>
    <cellStyle name="20% - Énfasis1 2 3" xfId="402" xr:uid="{1067CF04-A9D7-4AFE-809B-32EF6569A229}"/>
    <cellStyle name="20% - Énfasis1 2 4" xfId="698" xr:uid="{4C4C3B67-5A52-4DF0-B9DE-150FD3B17FAA}"/>
    <cellStyle name="20% - Énfasis1 3" xfId="160" xr:uid="{071C325C-2083-4EDF-9EE2-AB940A8F844B}"/>
    <cellStyle name="20% - Énfasis1 3 2" xfId="305" xr:uid="{E17B8F70-CF65-47EB-881B-B6B48E4E8ED6}"/>
    <cellStyle name="20% - Énfasis1 3 2 2" xfId="601" xr:uid="{B5A3C040-6DF2-4F9F-9697-337BE9461F49}"/>
    <cellStyle name="20% - Énfasis1 3 2 3" xfId="897" xr:uid="{BD0FB269-D608-46C6-B60E-0525DC2B4F6C}"/>
    <cellStyle name="20% - Énfasis1 3 3" xfId="456" xr:uid="{68D85CCD-2A80-4FFC-9938-B3B20CBEC283}"/>
    <cellStyle name="20% - Énfasis1 3 4" xfId="752" xr:uid="{94755291-2BF7-435E-BD11-92EB070A55C2}"/>
    <cellStyle name="20% - Énfasis1 4" xfId="218" xr:uid="{B6B2655D-D79B-434D-AE8D-B97A7C593B8E}"/>
    <cellStyle name="20% - Énfasis1 4 2" xfId="514" xr:uid="{7C033949-3067-4C02-931E-491DFD3EDE17}"/>
    <cellStyle name="20% - Énfasis1 4 3" xfId="810" xr:uid="{18FC43F7-E009-4AAF-84AB-D37BD665F4EF}"/>
    <cellStyle name="20% - Énfasis1 5" xfId="369" xr:uid="{9BA125BA-3A18-41F6-B432-49CD74AE2F60}"/>
    <cellStyle name="20% - Énfasis1 6" xfId="665" xr:uid="{7AC66B8E-1196-46E2-A2A9-447C2E58FD92}"/>
    <cellStyle name="20% - Énfasis2" xfId="35" builtinId="34" customBuiltin="1"/>
    <cellStyle name="20% - Énfasis2 2" xfId="109" xr:uid="{9C9E4D11-4105-4B81-8AC5-E022486ADBBA}"/>
    <cellStyle name="20% - Énfasis2 2 2" xfId="254" xr:uid="{07AD8794-E2B9-4E30-833B-E28AAC3249AB}"/>
    <cellStyle name="20% - Énfasis2 2 2 2" xfId="550" xr:uid="{CB6EC587-B290-4CFE-9804-CFE40E99EE46}"/>
    <cellStyle name="20% - Énfasis2 2 2 3" xfId="846" xr:uid="{DCAD63FD-535B-4270-82A4-43CEEB5B234A}"/>
    <cellStyle name="20% - Énfasis2 2 3" xfId="405" xr:uid="{974AF381-71D5-4FD5-8975-8462CCAD7559}"/>
    <cellStyle name="20% - Énfasis2 2 4" xfId="701" xr:uid="{23C73E84-1454-400F-97F6-53B378B6DB35}"/>
    <cellStyle name="20% - Énfasis2 3" xfId="163" xr:uid="{CC9292D8-93BB-4B0F-8151-108CD4281371}"/>
    <cellStyle name="20% - Énfasis2 3 2" xfId="308" xr:uid="{FA87EC74-AF7A-4DCA-B87A-F225AAB97760}"/>
    <cellStyle name="20% - Énfasis2 3 2 2" xfId="604" xr:uid="{C59C8446-80E3-4E01-9913-8407FE431D7F}"/>
    <cellStyle name="20% - Énfasis2 3 2 3" xfId="900" xr:uid="{D03C56AB-B9C4-4B3C-A14D-73F6FD941956}"/>
    <cellStyle name="20% - Énfasis2 3 3" xfId="459" xr:uid="{3150D337-DEC5-49AD-A900-FF8BC1C652EE}"/>
    <cellStyle name="20% - Énfasis2 3 4" xfId="755" xr:uid="{97B70D30-0AEB-4045-888B-A041DDC2B22F}"/>
    <cellStyle name="20% - Énfasis2 4" xfId="221" xr:uid="{F7CBC43C-F293-4443-8574-5B3335A84B4F}"/>
    <cellStyle name="20% - Énfasis2 4 2" xfId="517" xr:uid="{7A6F7189-2EB1-45C4-B9F2-13728AFF08CE}"/>
    <cellStyle name="20% - Énfasis2 4 3" xfId="813" xr:uid="{EC301AD7-8460-424B-A6EB-503E0BFE4952}"/>
    <cellStyle name="20% - Énfasis2 5" xfId="372" xr:uid="{7A5D3C46-2C2E-4040-8286-6A9702FB6BE9}"/>
    <cellStyle name="20% - Énfasis2 6" xfId="668" xr:uid="{73D95546-9C17-4C7E-A993-B8AF25D6D618}"/>
    <cellStyle name="20% - Énfasis3" xfId="39" builtinId="38" customBuiltin="1"/>
    <cellStyle name="20% - Énfasis3 2" xfId="112" xr:uid="{8268FE1A-50F3-4281-97CC-D3B94882BDA4}"/>
    <cellStyle name="20% - Énfasis3 2 2" xfId="257" xr:uid="{10D89411-598A-496D-8CF5-546987B6C968}"/>
    <cellStyle name="20% - Énfasis3 2 2 2" xfId="553" xr:uid="{2EE3E4B5-7470-4BCC-B48A-5755449361D0}"/>
    <cellStyle name="20% - Énfasis3 2 2 3" xfId="849" xr:uid="{574996BB-BD2D-4A7C-8B88-C3D089EAFA97}"/>
    <cellStyle name="20% - Énfasis3 2 3" xfId="408" xr:uid="{6A650E65-A81C-4146-8248-9E4F89F25483}"/>
    <cellStyle name="20% - Énfasis3 2 4" xfId="704" xr:uid="{70A9008C-F1B2-4F0A-B990-78122D442F37}"/>
    <cellStyle name="20% - Énfasis3 3" xfId="166" xr:uid="{1BE04FA4-E01F-47C2-B2DF-448E5EFB9B8F}"/>
    <cellStyle name="20% - Énfasis3 3 2" xfId="311" xr:uid="{7443843C-0DE0-42D9-9838-8FF41A5E65AF}"/>
    <cellStyle name="20% - Énfasis3 3 2 2" xfId="607" xr:uid="{06BA5796-9639-4CAD-9E79-789EF86E9C69}"/>
    <cellStyle name="20% - Énfasis3 3 2 3" xfId="903" xr:uid="{ECDE0542-6FCB-4FEC-B183-C2E42129E23A}"/>
    <cellStyle name="20% - Énfasis3 3 3" xfId="462" xr:uid="{66D8EDC9-DC42-4550-85A8-F014C212D14E}"/>
    <cellStyle name="20% - Énfasis3 3 4" xfId="758" xr:uid="{6E4B26F2-3002-4FD9-A88F-56E9278D204C}"/>
    <cellStyle name="20% - Énfasis3 4" xfId="224" xr:uid="{8FECD08C-4325-4C43-AA58-5A796071A8E1}"/>
    <cellStyle name="20% - Énfasis3 4 2" xfId="520" xr:uid="{22E56D88-7DBF-44E1-9275-1A9AC46161B5}"/>
    <cellStyle name="20% - Énfasis3 4 3" xfId="816" xr:uid="{E35303A8-FEF5-4C6E-82D7-AE089F05C042}"/>
    <cellStyle name="20% - Énfasis3 5" xfId="375" xr:uid="{305ED798-D82E-4617-BC5F-5AE37A69686D}"/>
    <cellStyle name="20% - Énfasis3 6" xfId="671" xr:uid="{C3136DAE-44D3-4531-AD44-AB207EC05ECD}"/>
    <cellStyle name="20% - Énfasis4" xfId="43" builtinId="42" customBuiltin="1"/>
    <cellStyle name="20% - Énfasis4 2" xfId="115" xr:uid="{F38D7416-A28D-4455-AFF5-7EC6B9119AEB}"/>
    <cellStyle name="20% - Énfasis4 2 2" xfId="260" xr:uid="{B9CEC42B-57B1-4C80-8784-4D9C3444CFA9}"/>
    <cellStyle name="20% - Énfasis4 2 2 2" xfId="556" xr:uid="{6B2E0637-FEDD-4918-A488-DA2B319C410A}"/>
    <cellStyle name="20% - Énfasis4 2 2 3" xfId="852" xr:uid="{CF9AAC57-4C07-4DF8-AE63-0AE6D6DD12A3}"/>
    <cellStyle name="20% - Énfasis4 2 3" xfId="411" xr:uid="{4CAE8690-3D7D-44EB-9377-19734C7EE707}"/>
    <cellStyle name="20% - Énfasis4 2 4" xfId="707" xr:uid="{78243B7E-B566-4B6F-A264-DE3640F43F04}"/>
    <cellStyle name="20% - Énfasis4 3" xfId="169" xr:uid="{7F486688-629B-4485-AF8C-192CD466BD63}"/>
    <cellStyle name="20% - Énfasis4 3 2" xfId="314" xr:uid="{CA0CB4D7-5B20-41D4-939F-69E3492888E4}"/>
    <cellStyle name="20% - Énfasis4 3 2 2" xfId="610" xr:uid="{8A527C79-32C6-4106-8F2C-0383AF406345}"/>
    <cellStyle name="20% - Énfasis4 3 2 3" xfId="906" xr:uid="{35A2B4A8-E7A4-44F7-962F-47B32196DC66}"/>
    <cellStyle name="20% - Énfasis4 3 3" xfId="465" xr:uid="{529CA7E1-923C-439B-8448-AAEB3484F757}"/>
    <cellStyle name="20% - Énfasis4 3 4" xfId="761" xr:uid="{26A86C87-DC23-44E7-8335-15EB6C7BD1CE}"/>
    <cellStyle name="20% - Énfasis4 4" xfId="227" xr:uid="{3A9350CE-B446-46B5-A2D8-ED88D89EADF3}"/>
    <cellStyle name="20% - Énfasis4 4 2" xfId="523" xr:uid="{C3932852-64D6-4F08-90CD-17835C6F5580}"/>
    <cellStyle name="20% - Énfasis4 4 3" xfId="819" xr:uid="{E7A673A4-586F-47D1-B612-F8C232A284FF}"/>
    <cellStyle name="20% - Énfasis4 5" xfId="378" xr:uid="{9B1D9635-84F9-4BDC-88BF-3D90BA9C1AD2}"/>
    <cellStyle name="20% - Énfasis4 6" xfId="674" xr:uid="{737F0E02-56D7-48FB-AE7A-F9037AF4F67B}"/>
    <cellStyle name="20% - Énfasis5" xfId="47" builtinId="46" customBuiltin="1"/>
    <cellStyle name="20% - Énfasis5 2" xfId="118" xr:uid="{0383ADAB-87CA-4A4F-96F1-4A3C91527736}"/>
    <cellStyle name="20% - Énfasis5 2 2" xfId="263" xr:uid="{A25E3D1C-C4FD-4C52-9DAD-62D01A633102}"/>
    <cellStyle name="20% - Énfasis5 2 2 2" xfId="559" xr:uid="{5738405C-6A1B-4E0F-9D08-3BACF95E5470}"/>
    <cellStyle name="20% - Énfasis5 2 2 3" xfId="855" xr:uid="{EB39E8A3-2D67-4E03-B7AC-17B9ACF7CA52}"/>
    <cellStyle name="20% - Énfasis5 2 3" xfId="414" xr:uid="{9684F12C-F8D3-4FAF-BCFB-5A7C74364C36}"/>
    <cellStyle name="20% - Énfasis5 2 4" xfId="710" xr:uid="{79ED30FE-25F6-4618-9B40-00C2937FB8F6}"/>
    <cellStyle name="20% - Énfasis5 3" xfId="172" xr:uid="{4F53D516-A0EA-43AA-B10D-E44F096E5B56}"/>
    <cellStyle name="20% - Énfasis5 3 2" xfId="317" xr:uid="{FC937822-BFD7-4F7F-84C0-08B2BE23A387}"/>
    <cellStyle name="20% - Énfasis5 3 2 2" xfId="613" xr:uid="{79E139F6-163B-4C3E-99C2-6C91D83694AD}"/>
    <cellStyle name="20% - Énfasis5 3 2 3" xfId="909" xr:uid="{54F7D831-848E-4975-AD60-AADCD5B2310B}"/>
    <cellStyle name="20% - Énfasis5 3 3" xfId="468" xr:uid="{FC80D400-ED50-4C34-9E8D-30A93BD0826A}"/>
    <cellStyle name="20% - Énfasis5 3 4" xfId="764" xr:uid="{19DDD71C-4729-470C-B715-051F232FE7E9}"/>
    <cellStyle name="20% - Énfasis5 4" xfId="230" xr:uid="{0C4F97EC-854D-4440-B289-5B7F8E4848B5}"/>
    <cellStyle name="20% - Énfasis5 4 2" xfId="526" xr:uid="{9D94A03A-4101-4851-A5BE-CBD57E812D78}"/>
    <cellStyle name="20% - Énfasis5 4 3" xfId="822" xr:uid="{3A64CA63-E985-40E0-8866-FF6F692AA9E0}"/>
    <cellStyle name="20% - Énfasis5 5" xfId="381" xr:uid="{4BFEE1A7-BB8A-497A-BE3F-A9A2976AA173}"/>
    <cellStyle name="20% - Énfasis5 6" xfId="677" xr:uid="{29AC21D6-4F20-4AF7-9013-AF3CBBB71AB5}"/>
    <cellStyle name="20% - Énfasis6" xfId="51" builtinId="50" customBuiltin="1"/>
    <cellStyle name="20% - Énfasis6 2" xfId="121" xr:uid="{0814B990-F4E6-485A-A5C1-4B5A103695B4}"/>
    <cellStyle name="20% - Énfasis6 2 2" xfId="266" xr:uid="{B68A946F-4FC9-4AD8-8A6F-431F3749A0D8}"/>
    <cellStyle name="20% - Énfasis6 2 2 2" xfId="562" xr:uid="{EC7383F7-1F9A-495E-8101-3125ADAFA89F}"/>
    <cellStyle name="20% - Énfasis6 2 2 3" xfId="858" xr:uid="{E6523177-8919-4885-955C-487A48F55A67}"/>
    <cellStyle name="20% - Énfasis6 2 3" xfId="417" xr:uid="{1B142BA6-374C-46B9-8E0C-C2B4A850FFC2}"/>
    <cellStyle name="20% - Énfasis6 2 4" xfId="713" xr:uid="{688DC62A-455D-45E3-9E07-F5471E17BC68}"/>
    <cellStyle name="20% - Énfasis6 3" xfId="175" xr:uid="{EB15EF40-266A-4081-A7B0-9B7FC2B60112}"/>
    <cellStyle name="20% - Énfasis6 3 2" xfId="320" xr:uid="{70D22A59-AA0E-4535-835B-03F10CF1FE57}"/>
    <cellStyle name="20% - Énfasis6 3 2 2" xfId="616" xr:uid="{0A57E771-B91C-4F06-B06D-2444255CEE32}"/>
    <cellStyle name="20% - Énfasis6 3 2 3" xfId="912" xr:uid="{67028237-AD46-4E4C-B3CD-23C579958EF1}"/>
    <cellStyle name="20% - Énfasis6 3 3" xfId="471" xr:uid="{950184E5-4DBE-47C6-80AB-11D43E202BA0}"/>
    <cellStyle name="20% - Énfasis6 3 4" xfId="767" xr:uid="{2BC38D19-F772-438A-A15A-EF01549762A5}"/>
    <cellStyle name="20% - Énfasis6 4" xfId="233" xr:uid="{D64D742B-D72C-44CD-93BA-898F22A5D424}"/>
    <cellStyle name="20% - Énfasis6 4 2" xfId="529" xr:uid="{DE3FC70C-BEC0-43E1-BBE7-650F87BFD61A}"/>
    <cellStyle name="20% - Énfasis6 4 3" xfId="825" xr:uid="{0336AAF1-E441-4421-8129-04323F3456F5}"/>
    <cellStyle name="20% - Énfasis6 5" xfId="384" xr:uid="{83E01DF2-0822-463F-B4DE-D1432837C907}"/>
    <cellStyle name="20% - Énfasis6 6" xfId="680" xr:uid="{2E330066-69DA-4E90-839A-A52F89B49F28}"/>
    <cellStyle name="40% - Énfasis1" xfId="32" builtinId="31" customBuiltin="1"/>
    <cellStyle name="40% - Énfasis1 2" xfId="107" xr:uid="{17DF0006-E5FC-48C6-8F9A-461319CB3B98}"/>
    <cellStyle name="40% - Énfasis1 2 2" xfId="252" xr:uid="{B6471B14-E712-4DF6-8456-560FC1F26B2D}"/>
    <cellStyle name="40% - Énfasis1 2 2 2" xfId="548" xr:uid="{3EFCE4E3-637F-451D-A36F-D9896058F357}"/>
    <cellStyle name="40% - Énfasis1 2 2 3" xfId="844" xr:uid="{DF5676B0-4648-4917-BE33-405AC4D8014F}"/>
    <cellStyle name="40% - Énfasis1 2 3" xfId="403" xr:uid="{854BF7AB-E9A4-4DB4-AE69-092C3E686451}"/>
    <cellStyle name="40% - Énfasis1 2 4" xfId="699" xr:uid="{B42BA1AB-0209-4085-BE6D-FFC12319A5B5}"/>
    <cellStyle name="40% - Énfasis1 3" xfId="161" xr:uid="{3014A62A-8F07-43C8-BE3D-912D238D03CD}"/>
    <cellStyle name="40% - Énfasis1 3 2" xfId="306" xr:uid="{16C37E4B-6F95-488C-AF34-28A509D70492}"/>
    <cellStyle name="40% - Énfasis1 3 2 2" xfId="602" xr:uid="{BE62A783-FC60-4A76-9310-3EEA5C1FA675}"/>
    <cellStyle name="40% - Énfasis1 3 2 3" xfId="898" xr:uid="{EB4BA2DB-0597-4A3E-BE19-1764B7F9CF34}"/>
    <cellStyle name="40% - Énfasis1 3 3" xfId="457" xr:uid="{D984F72F-72A2-4408-A22A-2EE1075D5928}"/>
    <cellStyle name="40% - Énfasis1 3 4" xfId="753" xr:uid="{24DDA7E4-3381-4E13-9078-633855E43859}"/>
    <cellStyle name="40% - Énfasis1 4" xfId="219" xr:uid="{13DA9BC3-16E6-4039-A63F-10A6BBA99E52}"/>
    <cellStyle name="40% - Énfasis1 4 2" xfId="515" xr:uid="{3585B222-5CDB-4DDD-A3F1-D13D007CA457}"/>
    <cellStyle name="40% - Énfasis1 4 3" xfId="811" xr:uid="{E8AD0A60-4FA5-445D-9234-A3C9E4C19F48}"/>
    <cellStyle name="40% - Énfasis1 5" xfId="370" xr:uid="{842291AE-33B0-4A47-8F01-BE2B74A2D5B6}"/>
    <cellStyle name="40% - Énfasis1 6" xfId="666" xr:uid="{EE546981-3D26-4A4E-A870-9FD2224F8A97}"/>
    <cellStyle name="40% - Énfasis2" xfId="36" builtinId="35" customBuiltin="1"/>
    <cellStyle name="40% - Énfasis2 2" xfId="110" xr:uid="{EE83CB16-C712-4D54-AFA8-23F3F1538064}"/>
    <cellStyle name="40% - Énfasis2 2 2" xfId="255" xr:uid="{1B16E566-6445-40F9-A3EF-0F9C706ED2F8}"/>
    <cellStyle name="40% - Énfasis2 2 2 2" xfId="551" xr:uid="{E3BF57A2-D71A-496B-B888-D88675AAEDAD}"/>
    <cellStyle name="40% - Énfasis2 2 2 3" xfId="847" xr:uid="{DEB44122-6DC3-4C2D-AD7F-22DBBAFA4736}"/>
    <cellStyle name="40% - Énfasis2 2 3" xfId="406" xr:uid="{33EA80BB-6AD5-4A3A-B070-F64926EF4939}"/>
    <cellStyle name="40% - Énfasis2 2 4" xfId="702" xr:uid="{0CB3F35B-6796-4F24-A4D8-4D021B1A90D9}"/>
    <cellStyle name="40% - Énfasis2 3" xfId="164" xr:uid="{1D8CD46D-21A1-4FE9-B2A4-84818C29E831}"/>
    <cellStyle name="40% - Énfasis2 3 2" xfId="309" xr:uid="{4B513975-4719-4DD4-B4F4-E4897A6A2088}"/>
    <cellStyle name="40% - Énfasis2 3 2 2" xfId="605" xr:uid="{876AB45A-728E-46F3-A4C9-75F36C7711B2}"/>
    <cellStyle name="40% - Énfasis2 3 2 3" xfId="901" xr:uid="{0E74A2FE-FF78-4881-B6A9-DC770207773D}"/>
    <cellStyle name="40% - Énfasis2 3 3" xfId="460" xr:uid="{E0D38A2A-404D-4736-9B7D-2D9CB3A63771}"/>
    <cellStyle name="40% - Énfasis2 3 4" xfId="756" xr:uid="{CD0EA1AD-CF3B-48A8-A07E-7DCD34BC47C9}"/>
    <cellStyle name="40% - Énfasis2 4" xfId="222" xr:uid="{480A31F3-F98D-47EE-977C-5F469B551CE3}"/>
    <cellStyle name="40% - Énfasis2 4 2" xfId="518" xr:uid="{85A0933F-3503-473F-B9B6-2096AB786480}"/>
    <cellStyle name="40% - Énfasis2 4 3" xfId="814" xr:uid="{8C8E140C-A0EF-4544-BDBE-27AD732A8E27}"/>
    <cellStyle name="40% - Énfasis2 5" xfId="373" xr:uid="{98357C52-510F-41E5-9EB6-852372741A68}"/>
    <cellStyle name="40% - Énfasis2 6" xfId="669" xr:uid="{90C91963-F817-4C6C-A913-503FCB541535}"/>
    <cellStyle name="40% - Énfasis3" xfId="40" builtinId="39" customBuiltin="1"/>
    <cellStyle name="40% - Énfasis3 2" xfId="113" xr:uid="{0A5DA07B-4837-4DA0-8363-DEC65D39F21B}"/>
    <cellStyle name="40% - Énfasis3 2 2" xfId="258" xr:uid="{B4E2A52D-EBF5-4F4D-AA90-916378E53452}"/>
    <cellStyle name="40% - Énfasis3 2 2 2" xfId="554" xr:uid="{B462C0DB-822B-4325-B102-42258E71F425}"/>
    <cellStyle name="40% - Énfasis3 2 2 3" xfId="850" xr:uid="{374AB50A-80D6-4387-8DDA-C3F742B136FB}"/>
    <cellStyle name="40% - Énfasis3 2 3" xfId="409" xr:uid="{4E2FEA6A-2E30-45F6-91DB-77BA6F47694C}"/>
    <cellStyle name="40% - Énfasis3 2 4" xfId="705" xr:uid="{931D5F1D-5729-467D-B51A-572C914A3AAD}"/>
    <cellStyle name="40% - Énfasis3 3" xfId="167" xr:uid="{40CDCB38-E42D-425A-906F-1427A309B3FF}"/>
    <cellStyle name="40% - Énfasis3 3 2" xfId="312" xr:uid="{C0937FCE-3AD1-4590-BA06-EAE2F40BDCA7}"/>
    <cellStyle name="40% - Énfasis3 3 2 2" xfId="608" xr:uid="{C83A5E5F-7EF8-435E-9F95-68BF046AFD03}"/>
    <cellStyle name="40% - Énfasis3 3 2 3" xfId="904" xr:uid="{361061D0-4621-44E9-BA89-5A1436F045C8}"/>
    <cellStyle name="40% - Énfasis3 3 3" xfId="463" xr:uid="{015AB909-9B3A-4C97-A002-A85394F1C889}"/>
    <cellStyle name="40% - Énfasis3 3 4" xfId="759" xr:uid="{3BB20AAF-DE23-49B3-9C23-781F1BED1B10}"/>
    <cellStyle name="40% - Énfasis3 4" xfId="225" xr:uid="{31307880-0478-4BCB-A5B3-24CACFE3966D}"/>
    <cellStyle name="40% - Énfasis3 4 2" xfId="521" xr:uid="{42864C40-E96D-4980-A283-CBFF893316AC}"/>
    <cellStyle name="40% - Énfasis3 4 3" xfId="817" xr:uid="{3D061B4A-EAA2-4104-A34A-3E8D38A40A19}"/>
    <cellStyle name="40% - Énfasis3 5" xfId="376" xr:uid="{06A0341F-5B77-447B-827E-48D57B012EED}"/>
    <cellStyle name="40% - Énfasis3 6" xfId="672" xr:uid="{DD74E4EA-0D07-4F5C-9091-A8C67ABBD050}"/>
    <cellStyle name="40% - Énfasis4" xfId="44" builtinId="43" customBuiltin="1"/>
    <cellStyle name="40% - Énfasis4 2" xfId="116" xr:uid="{DE89AF8D-8F3D-46C4-AE9E-BA0738FFAEBA}"/>
    <cellStyle name="40% - Énfasis4 2 2" xfId="261" xr:uid="{22D3CC37-4C0E-4A3F-B1F8-C80F5F01C2B5}"/>
    <cellStyle name="40% - Énfasis4 2 2 2" xfId="557" xr:uid="{F908971F-BC8C-4A11-8F0C-8CDD6A987AD6}"/>
    <cellStyle name="40% - Énfasis4 2 2 3" xfId="853" xr:uid="{BB8135AB-69BA-4F63-9DD5-A98DA0D77E8C}"/>
    <cellStyle name="40% - Énfasis4 2 3" xfId="412" xr:uid="{078BAD4F-655F-40E1-844A-D836E3B5FFF4}"/>
    <cellStyle name="40% - Énfasis4 2 4" xfId="708" xr:uid="{6B8ABF36-BC5F-4A28-BAF1-700FE8FFD337}"/>
    <cellStyle name="40% - Énfasis4 3" xfId="170" xr:uid="{CAFDE183-98C0-4D66-A054-ADDA031AD9BB}"/>
    <cellStyle name="40% - Énfasis4 3 2" xfId="315" xr:uid="{B0DE9604-3233-4F75-9F2C-3BD489079CB7}"/>
    <cellStyle name="40% - Énfasis4 3 2 2" xfId="611" xr:uid="{58E702F9-F841-4B32-B3B9-F0B636F2E817}"/>
    <cellStyle name="40% - Énfasis4 3 2 3" xfId="907" xr:uid="{5029718F-4799-487B-9AE0-1A463958048F}"/>
    <cellStyle name="40% - Énfasis4 3 3" xfId="466" xr:uid="{26DF7EE2-FB14-4821-B2A7-C35E10525CC9}"/>
    <cellStyle name="40% - Énfasis4 3 4" xfId="762" xr:uid="{E85F91BF-B8EC-4361-BB71-15BDFF26952C}"/>
    <cellStyle name="40% - Énfasis4 4" xfId="228" xr:uid="{2BC6300C-F76B-4A82-B50D-3CB4DFF7FA93}"/>
    <cellStyle name="40% - Énfasis4 4 2" xfId="524" xr:uid="{9E6631D9-CAF2-4056-B08B-1616BFA79C61}"/>
    <cellStyle name="40% - Énfasis4 4 3" xfId="820" xr:uid="{9B7C44EF-DF58-4F1C-813E-AE45FC6B4ADA}"/>
    <cellStyle name="40% - Énfasis4 5" xfId="379" xr:uid="{2EC4A915-767C-4E15-9F2E-55D9CFA268E3}"/>
    <cellStyle name="40% - Énfasis4 6" xfId="675" xr:uid="{B9C613C0-4094-4F3C-921B-C3B7EB7B5A3B}"/>
    <cellStyle name="40% - Énfasis5" xfId="48" builtinId="47" customBuiltin="1"/>
    <cellStyle name="40% - Énfasis5 2" xfId="119" xr:uid="{009F4C57-1A38-4BAB-95F1-D57662F94461}"/>
    <cellStyle name="40% - Énfasis5 2 2" xfId="264" xr:uid="{8E8A169A-1A3E-4EED-8C8E-5747740CE8F0}"/>
    <cellStyle name="40% - Énfasis5 2 2 2" xfId="560" xr:uid="{CC9CAC17-B491-4B30-AD6E-6B68EC7A1C0E}"/>
    <cellStyle name="40% - Énfasis5 2 2 3" xfId="856" xr:uid="{D0C8528A-E31B-4F9A-86B1-FA30743B223E}"/>
    <cellStyle name="40% - Énfasis5 2 3" xfId="415" xr:uid="{49A9E68C-A2FC-4DE6-A528-122CE39ED1D3}"/>
    <cellStyle name="40% - Énfasis5 2 4" xfId="711" xr:uid="{825307B7-0658-4C6C-BFF2-B9E410F69B63}"/>
    <cellStyle name="40% - Énfasis5 3" xfId="173" xr:uid="{19B3DCD3-DFF8-4426-8604-AB53BB72C4D8}"/>
    <cellStyle name="40% - Énfasis5 3 2" xfId="318" xr:uid="{02D2D134-EA90-4E86-9BBE-C042DD86C133}"/>
    <cellStyle name="40% - Énfasis5 3 2 2" xfId="614" xr:uid="{E707E504-EAEF-4714-8122-CB2872164E16}"/>
    <cellStyle name="40% - Énfasis5 3 2 3" xfId="910" xr:uid="{DCEB7CB8-9402-4723-930B-E0729E7DDF84}"/>
    <cellStyle name="40% - Énfasis5 3 3" xfId="469" xr:uid="{5B33A2D2-7433-4963-8EC3-B97F5A98954D}"/>
    <cellStyle name="40% - Énfasis5 3 4" xfId="765" xr:uid="{A3F20A9D-CE4B-47FA-844F-50C10247D689}"/>
    <cellStyle name="40% - Énfasis5 4" xfId="231" xr:uid="{E728273B-FE2E-4FD1-951F-467133D81D61}"/>
    <cellStyle name="40% - Énfasis5 4 2" xfId="527" xr:uid="{223FE778-DA4A-4829-AB90-545E4263B9EE}"/>
    <cellStyle name="40% - Énfasis5 4 3" xfId="823" xr:uid="{379E9D47-F5C3-4529-B037-AF554367F080}"/>
    <cellStyle name="40% - Énfasis5 5" xfId="382" xr:uid="{219F953C-3A06-4389-921A-4E2221F59A08}"/>
    <cellStyle name="40% - Énfasis5 6" xfId="678" xr:uid="{CBA17DF7-60BF-458A-9365-813604C07742}"/>
    <cellStyle name="40% - Énfasis6" xfId="52" builtinId="51" customBuiltin="1"/>
    <cellStyle name="40% - Énfasis6 2" xfId="122" xr:uid="{BC4468DC-5603-4DC3-A287-73AD3A888534}"/>
    <cellStyle name="40% - Énfasis6 2 2" xfId="267" xr:uid="{FE006C0D-86EA-4990-9E17-1ECEB958A6F9}"/>
    <cellStyle name="40% - Énfasis6 2 2 2" xfId="563" xr:uid="{DADC0A3B-47C0-43C3-85B2-399D0B62A25E}"/>
    <cellStyle name="40% - Énfasis6 2 2 3" xfId="859" xr:uid="{E60EE6F3-6043-4975-B74F-6874746C7399}"/>
    <cellStyle name="40% - Énfasis6 2 3" xfId="418" xr:uid="{D67B2248-C1FE-45EF-B2B2-E527EB56E6B8}"/>
    <cellStyle name="40% - Énfasis6 2 4" xfId="714" xr:uid="{FBE98920-07B9-4589-94A4-37D8B6EDA3B2}"/>
    <cellStyle name="40% - Énfasis6 3" xfId="176" xr:uid="{F97F4EED-8951-4ADF-802B-9C8CB4DE0C63}"/>
    <cellStyle name="40% - Énfasis6 3 2" xfId="321" xr:uid="{17FBBA2E-151E-4754-AE02-211944B7D3A7}"/>
    <cellStyle name="40% - Énfasis6 3 2 2" xfId="617" xr:uid="{066733A7-0A17-4B8F-B65D-BF3253FDCC9A}"/>
    <cellStyle name="40% - Énfasis6 3 2 3" xfId="913" xr:uid="{AEEE0592-E9E4-4DAE-83CA-ACD9E6022A78}"/>
    <cellStyle name="40% - Énfasis6 3 3" xfId="472" xr:uid="{4D03AC9A-B1D2-4D26-9084-E0916006BCF8}"/>
    <cellStyle name="40% - Énfasis6 3 4" xfId="768" xr:uid="{6C733EE1-C299-45DB-9F70-807D967E223E}"/>
    <cellStyle name="40% - Énfasis6 4" xfId="234" xr:uid="{8A0D4886-22CC-4729-B033-7A48A70C0351}"/>
    <cellStyle name="40% - Énfasis6 4 2" xfId="530" xr:uid="{93C77CCB-781C-46EB-95B0-C62B3B817247}"/>
    <cellStyle name="40% - Énfasis6 4 3" xfId="826" xr:uid="{A7604649-F5FC-401E-AEDC-F62CB50A5528}"/>
    <cellStyle name="40% - Énfasis6 5" xfId="385" xr:uid="{23CA32E0-B92B-4F98-97EA-031A2849311E}"/>
    <cellStyle name="40% - Énfasis6 6" xfId="681" xr:uid="{278D4BBB-FF26-4566-A9F2-B3178AD03433}"/>
    <cellStyle name="60% - Énfasis1" xfId="33" builtinId="32" customBuiltin="1"/>
    <cellStyle name="60% - Énfasis1 2" xfId="108" xr:uid="{EDE61234-B3F0-453F-A735-68C449D7FD5B}"/>
    <cellStyle name="60% - Énfasis1 2 2" xfId="253" xr:uid="{2297276B-4154-4B21-84DB-BA824B71DDB8}"/>
    <cellStyle name="60% - Énfasis1 2 2 2" xfId="549" xr:uid="{B12DA746-79AA-4655-B6AC-EFB0E46BBC47}"/>
    <cellStyle name="60% - Énfasis1 2 2 3" xfId="845" xr:uid="{C6439AFB-E96B-4EFD-AECE-03E2E9AE6D14}"/>
    <cellStyle name="60% - Énfasis1 2 3" xfId="404" xr:uid="{02AA1F52-0FE4-4F0C-92A9-D9732DC413F9}"/>
    <cellStyle name="60% - Énfasis1 2 4" xfId="700" xr:uid="{CDBC1D71-1EBA-4FB9-A227-A100B50CE38A}"/>
    <cellStyle name="60% - Énfasis1 3" xfId="162" xr:uid="{5451B3A9-A7D5-4FE6-8BDF-A43737C1ACE1}"/>
    <cellStyle name="60% - Énfasis1 3 2" xfId="307" xr:uid="{52F7F317-412C-43E5-A4A6-AF256290B0F9}"/>
    <cellStyle name="60% - Énfasis1 3 2 2" xfId="603" xr:uid="{C35A2BDE-F35E-48B4-AD73-C8AEFBBAF687}"/>
    <cellStyle name="60% - Énfasis1 3 2 3" xfId="899" xr:uid="{2715046D-E2C2-4A3A-951A-1889B75D8635}"/>
    <cellStyle name="60% - Énfasis1 3 3" xfId="458" xr:uid="{260826BE-FC64-4477-B1A4-D5B18DD42361}"/>
    <cellStyle name="60% - Énfasis1 3 4" xfId="754" xr:uid="{8D37EC14-6477-4CB2-A9A6-4BAAF1B32E6C}"/>
    <cellStyle name="60% - Énfasis1 4" xfId="220" xr:uid="{923BAB8E-3168-4F2C-8D2A-A645584BEA5A}"/>
    <cellStyle name="60% - Énfasis1 4 2" xfId="516" xr:uid="{E6CB616C-2C4D-4AD4-8FE3-475F07900A50}"/>
    <cellStyle name="60% - Énfasis1 4 3" xfId="812" xr:uid="{7F8607F4-4EBC-4406-B55E-399BE50E53BA}"/>
    <cellStyle name="60% - Énfasis1 5" xfId="371" xr:uid="{2FD14E48-16B8-4B5F-A2BE-56BC13E40758}"/>
    <cellStyle name="60% - Énfasis1 6" xfId="667" xr:uid="{8A5DB309-0A41-454E-B8FD-9B497A14B070}"/>
    <cellStyle name="60% - Énfasis2" xfId="37" builtinId="36" customBuiltin="1"/>
    <cellStyle name="60% - Énfasis2 2" xfId="111" xr:uid="{59DAC3AD-37B2-44DD-9F9A-6FFC17E74C53}"/>
    <cellStyle name="60% - Énfasis2 2 2" xfId="256" xr:uid="{C794ADC5-B406-4028-8B3F-4F0A9061C6A2}"/>
    <cellStyle name="60% - Énfasis2 2 2 2" xfId="552" xr:uid="{764E04C5-E96C-43E7-9700-F4A0495ABCA7}"/>
    <cellStyle name="60% - Énfasis2 2 2 3" xfId="848" xr:uid="{6937F56E-0CC1-4A27-AB01-B0578CA33131}"/>
    <cellStyle name="60% - Énfasis2 2 3" xfId="407" xr:uid="{F386FF14-1886-4269-8516-9911A12601CA}"/>
    <cellStyle name="60% - Énfasis2 2 4" xfId="703" xr:uid="{ADB9D7F8-73AB-4CF2-A22E-E72ED8CB7136}"/>
    <cellStyle name="60% - Énfasis2 3" xfId="165" xr:uid="{802DA66B-7443-4FF0-BB10-0766BDD04F13}"/>
    <cellStyle name="60% - Énfasis2 3 2" xfId="310" xr:uid="{7D864062-C0C0-46F1-92C5-D62739116CEC}"/>
    <cellStyle name="60% - Énfasis2 3 2 2" xfId="606" xr:uid="{B48926EF-9042-4991-8B27-538E2D60872A}"/>
    <cellStyle name="60% - Énfasis2 3 2 3" xfId="902" xr:uid="{163FAABF-D822-454A-920D-77A740F38E35}"/>
    <cellStyle name="60% - Énfasis2 3 3" xfId="461" xr:uid="{981AA715-12B7-4DB2-AAF3-EB07F8848FE9}"/>
    <cellStyle name="60% - Énfasis2 3 4" xfId="757" xr:uid="{D4CFCC0A-6137-4EDD-A6EA-C3F142D00A8E}"/>
    <cellStyle name="60% - Énfasis2 4" xfId="223" xr:uid="{D0E54710-1823-456C-8FDB-EE891B814E1E}"/>
    <cellStyle name="60% - Énfasis2 4 2" xfId="519" xr:uid="{8799FC00-02CC-460C-BD72-A809881AFAE9}"/>
    <cellStyle name="60% - Énfasis2 4 3" xfId="815" xr:uid="{BD67E41A-F451-4127-8692-28ACE27BD9B1}"/>
    <cellStyle name="60% - Énfasis2 5" xfId="374" xr:uid="{63FE77AF-710B-4CC1-8CA1-55891E3303F0}"/>
    <cellStyle name="60% - Énfasis2 6" xfId="670" xr:uid="{3F090B86-B45F-4A7E-AC5F-3262D8E7E0A5}"/>
    <cellStyle name="60% - Énfasis3" xfId="41" builtinId="40" customBuiltin="1"/>
    <cellStyle name="60% - Énfasis3 2" xfId="114" xr:uid="{20595E02-0824-4974-870F-0A1DC1EA4A1D}"/>
    <cellStyle name="60% - Énfasis3 2 2" xfId="259" xr:uid="{86865E06-9E0A-42C2-B7EE-DF9DEFE7E26A}"/>
    <cellStyle name="60% - Énfasis3 2 2 2" xfId="555" xr:uid="{109C7B31-AD14-4066-9A33-E30BC04A42BB}"/>
    <cellStyle name="60% - Énfasis3 2 2 3" xfId="851" xr:uid="{B0F34ECB-D0D5-4A3D-886F-8A6911D66E66}"/>
    <cellStyle name="60% - Énfasis3 2 3" xfId="410" xr:uid="{7AC888A5-39E5-456A-9F73-D9325BB0746E}"/>
    <cellStyle name="60% - Énfasis3 2 4" xfId="706" xr:uid="{231299D7-FDAF-4914-A0FD-FAD26B25D65E}"/>
    <cellStyle name="60% - Énfasis3 3" xfId="168" xr:uid="{880D6F35-FF7F-4DFC-BD33-C6C4206C8FFF}"/>
    <cellStyle name="60% - Énfasis3 3 2" xfId="313" xr:uid="{B904A902-A3F7-488C-9F33-2DB1D436C81C}"/>
    <cellStyle name="60% - Énfasis3 3 2 2" xfId="609" xr:uid="{B028457E-CEA8-44D6-AE15-8327DB43ED3B}"/>
    <cellStyle name="60% - Énfasis3 3 2 3" xfId="905" xr:uid="{29877FA5-090D-4123-AFB5-2D5C28F44BDB}"/>
    <cellStyle name="60% - Énfasis3 3 3" xfId="464" xr:uid="{3AB2D8A6-62C9-4A10-8DC9-C0507281A169}"/>
    <cellStyle name="60% - Énfasis3 3 4" xfId="760" xr:uid="{77C75B9A-E96F-4FC9-8FFA-230D5ABCD135}"/>
    <cellStyle name="60% - Énfasis3 4" xfId="226" xr:uid="{61FE2574-3DA7-404C-8773-07BD2FE3DF5D}"/>
    <cellStyle name="60% - Énfasis3 4 2" xfId="522" xr:uid="{BC13556E-E506-480A-ABCC-147AEF2CC041}"/>
    <cellStyle name="60% - Énfasis3 4 3" xfId="818" xr:uid="{20DA71EF-59D6-4E46-9D71-AAA594C066DC}"/>
    <cellStyle name="60% - Énfasis3 5" xfId="377" xr:uid="{7D2764C0-B9CA-4305-8415-FA53C51C33DB}"/>
    <cellStyle name="60% - Énfasis3 6" xfId="673" xr:uid="{DF9017E4-425B-46AA-BDF3-34462A5C4787}"/>
    <cellStyle name="60% - Énfasis4" xfId="45" builtinId="44" customBuiltin="1"/>
    <cellStyle name="60% - Énfasis4 2" xfId="117" xr:uid="{2053A85B-CBD8-4979-B5D8-F6E4B5068AEE}"/>
    <cellStyle name="60% - Énfasis4 2 2" xfId="262" xr:uid="{045FEEE9-B2FB-406A-9C77-0BF0785EDD75}"/>
    <cellStyle name="60% - Énfasis4 2 2 2" xfId="558" xr:uid="{4CDCAC51-B711-460E-9A62-50C0C39C08D5}"/>
    <cellStyle name="60% - Énfasis4 2 2 3" xfId="854" xr:uid="{16D7A7D1-E193-4570-900F-A496758CED7A}"/>
    <cellStyle name="60% - Énfasis4 2 3" xfId="413" xr:uid="{877EA522-B5AC-43FC-89D3-44C806439C15}"/>
    <cellStyle name="60% - Énfasis4 2 4" xfId="709" xr:uid="{D23F59D2-05A1-4BF6-89D1-86A30F862FE4}"/>
    <cellStyle name="60% - Énfasis4 3" xfId="171" xr:uid="{12C127EF-19E9-46CA-BE91-F53D260BA0EF}"/>
    <cellStyle name="60% - Énfasis4 3 2" xfId="316" xr:uid="{7B2CF294-1FA8-4EA5-934B-CEC040276F39}"/>
    <cellStyle name="60% - Énfasis4 3 2 2" xfId="612" xr:uid="{C7D33D32-AE26-4A14-8621-318A35C080BC}"/>
    <cellStyle name="60% - Énfasis4 3 2 3" xfId="908" xr:uid="{FD278F35-1A20-47FF-BA78-B9CCFE0405FF}"/>
    <cellStyle name="60% - Énfasis4 3 3" xfId="467" xr:uid="{92320E3E-C711-48E6-B6FB-B60005921495}"/>
    <cellStyle name="60% - Énfasis4 3 4" xfId="763" xr:uid="{43D003A0-6BCE-44B0-B302-FD3E55015267}"/>
    <cellStyle name="60% - Énfasis4 4" xfId="229" xr:uid="{DA289646-1C62-45EC-9043-352F226006A8}"/>
    <cellStyle name="60% - Énfasis4 4 2" xfId="525" xr:uid="{B56D46A0-9981-4C87-BA8C-24D180786D03}"/>
    <cellStyle name="60% - Énfasis4 4 3" xfId="821" xr:uid="{E66DB96E-6F8C-4863-AFF3-65D3629698C9}"/>
    <cellStyle name="60% - Énfasis4 5" xfId="380" xr:uid="{BF54752E-C15D-4F3F-A9AD-B5EBE1D5AA4B}"/>
    <cellStyle name="60% - Énfasis4 6" xfId="676" xr:uid="{9E132158-D6C1-4008-955A-8EC08B0A7C7F}"/>
    <cellStyle name="60% - Énfasis5" xfId="49" builtinId="48" customBuiltin="1"/>
    <cellStyle name="60% - Énfasis5 2" xfId="120" xr:uid="{BCBFBC49-6E69-4181-A5BD-53A755E80F5E}"/>
    <cellStyle name="60% - Énfasis5 2 2" xfId="265" xr:uid="{9E9B588E-CF0A-4F0B-9A6E-62B1CED66692}"/>
    <cellStyle name="60% - Énfasis5 2 2 2" xfId="561" xr:uid="{27D214ED-908F-4F3B-BF7C-01DF80345141}"/>
    <cellStyle name="60% - Énfasis5 2 2 3" xfId="857" xr:uid="{89A4FFF8-90DF-4E99-B081-AC16C6E69752}"/>
    <cellStyle name="60% - Énfasis5 2 3" xfId="416" xr:uid="{376BDA3D-441F-4D0A-A253-C53E42FF8128}"/>
    <cellStyle name="60% - Énfasis5 2 4" xfId="712" xr:uid="{A6FE9E22-2737-4B72-8921-7F893894F8FD}"/>
    <cellStyle name="60% - Énfasis5 3" xfId="174" xr:uid="{B99C920D-2ABD-42BE-9717-B91199B2DF70}"/>
    <cellStyle name="60% - Énfasis5 3 2" xfId="319" xr:uid="{4EBD5F9A-E022-45F3-9DA5-685937E0BF4A}"/>
    <cellStyle name="60% - Énfasis5 3 2 2" xfId="615" xr:uid="{84529B37-8730-4088-839D-FAD1AE393BF7}"/>
    <cellStyle name="60% - Énfasis5 3 2 3" xfId="911" xr:uid="{BAD01969-DE27-4823-BE99-64FE2D32773C}"/>
    <cellStyle name="60% - Énfasis5 3 3" xfId="470" xr:uid="{4A0F58C3-78E4-4629-ACDC-000035303E00}"/>
    <cellStyle name="60% - Énfasis5 3 4" xfId="766" xr:uid="{488B978F-C58F-4235-A23A-869ABCA0A674}"/>
    <cellStyle name="60% - Énfasis5 4" xfId="232" xr:uid="{AECC358C-8C96-4FAA-B385-6572FEEF43FB}"/>
    <cellStyle name="60% - Énfasis5 4 2" xfId="528" xr:uid="{E748B301-401E-40F2-9AB3-6E2CD11747E3}"/>
    <cellStyle name="60% - Énfasis5 4 3" xfId="824" xr:uid="{E34E141F-22C3-4DBA-B00B-7302F06DF47F}"/>
    <cellStyle name="60% - Énfasis5 5" xfId="383" xr:uid="{8A446B3A-C326-40E3-9465-DE925BE4C13A}"/>
    <cellStyle name="60% - Énfasis5 6" xfId="679" xr:uid="{123E3C20-E676-48D8-9970-18CC8903A4DD}"/>
    <cellStyle name="60% - Énfasis6" xfId="53" builtinId="52" customBuiltin="1"/>
    <cellStyle name="60% - Énfasis6 2" xfId="123" xr:uid="{7216E6E2-E2BB-4E89-B6BB-865292EB173D}"/>
    <cellStyle name="60% - Énfasis6 2 2" xfId="268" xr:uid="{512AC388-1B96-4752-AB40-841BF95B4CD0}"/>
    <cellStyle name="60% - Énfasis6 2 2 2" xfId="564" xr:uid="{3BD4FDD8-C5A0-45D7-9ED6-6DD157A147B0}"/>
    <cellStyle name="60% - Énfasis6 2 2 3" xfId="860" xr:uid="{FD91684C-B6FE-45EB-9D0B-BF3E10430888}"/>
    <cellStyle name="60% - Énfasis6 2 3" xfId="419" xr:uid="{F07B2E03-BCC1-414B-9658-C38A84BE12CC}"/>
    <cellStyle name="60% - Énfasis6 2 4" xfId="715" xr:uid="{98048D77-9937-4288-BF81-C692E2854CD6}"/>
    <cellStyle name="60% - Énfasis6 3" xfId="177" xr:uid="{D0BD7B00-A28B-4874-8376-686B4E50A39C}"/>
    <cellStyle name="60% - Énfasis6 3 2" xfId="322" xr:uid="{062F1E78-810E-4F08-AC01-E7A0B990CCE9}"/>
    <cellStyle name="60% - Énfasis6 3 2 2" xfId="618" xr:uid="{4D78ECCC-0006-4E48-A796-2DDED2AAF993}"/>
    <cellStyle name="60% - Énfasis6 3 2 3" xfId="914" xr:uid="{AC01B127-2302-4E69-98E3-436DD2320E53}"/>
    <cellStyle name="60% - Énfasis6 3 3" xfId="473" xr:uid="{B248D153-D8E7-4C50-A194-EA440797D011}"/>
    <cellStyle name="60% - Énfasis6 3 4" xfId="769" xr:uid="{EE96FC0C-99C0-43F6-973F-F67756CF213F}"/>
    <cellStyle name="60% - Énfasis6 4" xfId="235" xr:uid="{82E00ECB-E58C-4908-959B-C1964018E962}"/>
    <cellStyle name="60% - Énfasis6 4 2" xfId="531" xr:uid="{7DC81252-A9C0-4A4B-B61A-10FDDDD6C00E}"/>
    <cellStyle name="60% - Énfasis6 4 3" xfId="827" xr:uid="{0A937C9F-15C1-4C5B-AC81-B1BB39DAAE30}"/>
    <cellStyle name="60% - Énfasis6 5" xfId="386" xr:uid="{70679823-F673-4550-B8C3-627B3A43A30D}"/>
    <cellStyle name="60% - Énfasis6 6" xfId="682" xr:uid="{7C44BEE3-412F-49D2-9D28-09ACE2A51169}"/>
    <cellStyle name="Bueno" xfId="19" builtinId="26" customBuiltin="1"/>
    <cellStyle name="Cálculo" xfId="24" builtinId="22" customBuiltin="1"/>
    <cellStyle name="Celda de comprobación" xfId="26" builtinId="23" customBuiltin="1"/>
    <cellStyle name="Celda vinculada" xfId="25" builtinId="24" customBuiltin="1"/>
    <cellStyle name="Encabezado 1" xfId="15" builtinId="16" customBuiltin="1"/>
    <cellStyle name="Encabezado 4" xfId="18" builtinId="19" customBuiltin="1"/>
    <cellStyle name="Énfasis1" xfId="30" builtinId="29" customBuiltin="1"/>
    <cellStyle name="Énfasis2" xfId="34" builtinId="33" customBuiltin="1"/>
    <cellStyle name="Énfasis3" xfId="38" builtinId="37" customBuiltin="1"/>
    <cellStyle name="Énfasis4" xfId="42" builtinId="41" customBuiltin="1"/>
    <cellStyle name="Énfasis5" xfId="46" builtinId="45" customBuiltin="1"/>
    <cellStyle name="Énfasis6" xfId="50" builtinId="49" customBuiltin="1"/>
    <cellStyle name="Entrada" xfId="22" builtinId="20" customBuiltin="1"/>
    <cellStyle name="Hipervínculo" xfId="2" builtinId="8"/>
    <cellStyle name="Incorrecto" xfId="20" builtinId="27" customBuiltin="1"/>
    <cellStyle name="Intermitente" xfId="65" xr:uid="{BAA3B601-126B-40E0-8516-28087094AA83}"/>
    <cellStyle name="Millares" xfId="1" builtinId="3"/>
    <cellStyle name="Millares [0]" xfId="4" builtinId="6"/>
    <cellStyle name="Millares [0] 10" xfId="633" xr:uid="{3CD6BC53-7F14-4E47-BE09-8321DB61F7D2}"/>
    <cellStyle name="Millares [0] 11" xfId="931" xr:uid="{37A72A0A-B045-4551-B34A-F2EB80B758F7}"/>
    <cellStyle name="Millares [0] 12" xfId="986" xr:uid="{8C65A34E-FF70-410F-BA86-32373A787EB5}"/>
    <cellStyle name="Millares [0] 13" xfId="1021" xr:uid="{B428A49B-EE50-407C-B2AB-AFB1DD88FBB8}"/>
    <cellStyle name="Millares [0] 14" xfId="1052" xr:uid="{C21F8C38-44E9-4FEF-A5EC-16B076CDF904}"/>
    <cellStyle name="Millares [0] 15" xfId="1084" xr:uid="{A5DA4617-7CC7-4DB1-9004-217A8DE5F80E}"/>
    <cellStyle name="Millares [0] 16" xfId="1115" xr:uid="{3155E927-BA36-4E1C-BAF1-A69AE5E4EE5D}"/>
    <cellStyle name="Millares [0] 17" xfId="1146" xr:uid="{0D318FE5-E6AA-42D5-99D4-F4BC03AC4D63}"/>
    <cellStyle name="Millares [0] 18" xfId="1149" xr:uid="{A646EDAD-4DF1-479B-A333-7E5C4758A931}"/>
    <cellStyle name="Millares [0] 19" xfId="1181" xr:uid="{7950A55E-4512-430C-A1D3-DBFC65FA7CE0}"/>
    <cellStyle name="Millares [0] 2" xfId="10" xr:uid="{F0F57C97-25BB-4FBC-A420-C6BE0985480E}"/>
    <cellStyle name="Millares [0] 2 10" xfId="1058" xr:uid="{00EC1918-2F55-4B5F-B302-FD63B7F6FBD9}"/>
    <cellStyle name="Millares [0] 2 11" xfId="1090" xr:uid="{6C9AE1E5-70A4-4028-871F-B9B4328CDB7A}"/>
    <cellStyle name="Millares [0] 2 12" xfId="1121" xr:uid="{FDA484C7-7B89-4F52-84AE-A790EFA21001}"/>
    <cellStyle name="Millares [0] 2 13" xfId="1155" xr:uid="{3658A258-7CB2-4839-84FE-08999E16DA65}"/>
    <cellStyle name="Millares [0] 2 14" xfId="1188" xr:uid="{F973ADE4-3B56-4450-8663-135DA172A6D1}"/>
    <cellStyle name="Millares [0] 2 15" xfId="62" xr:uid="{1D9F17F9-4057-4D90-A877-32D89D681FD5}"/>
    <cellStyle name="Millares [0] 2 2" xfId="130" xr:uid="{D87A6DF2-8903-4BE8-A3D0-DDA473B877D9}"/>
    <cellStyle name="Millares [0] 2 2 10" xfId="1093" xr:uid="{6C18982C-1AF0-4B0B-987E-A36D689427A6}"/>
    <cellStyle name="Millares [0] 2 2 11" xfId="1124" xr:uid="{DF0E8EF2-F700-4BB3-B37F-D5F801C0EC73}"/>
    <cellStyle name="Millares [0] 2 2 12" xfId="1158" xr:uid="{687196DD-2283-41A3-BB88-CBF39F50EBC6}"/>
    <cellStyle name="Millares [0] 2 2 13" xfId="1191" xr:uid="{449DD1A1-E87C-412C-834C-BFA0D474D17B}"/>
    <cellStyle name="Millares [0] 2 2 2" xfId="275" xr:uid="{C5819517-01D3-470F-AC5B-9D82E267E7AF}"/>
    <cellStyle name="Millares [0] 2 2 2 10" xfId="1126" xr:uid="{DC84C8DE-EC81-40FA-9C9C-BDC58C57BFA4}"/>
    <cellStyle name="Millares [0] 2 2 2 11" xfId="1160" xr:uid="{7D9550EB-4489-418A-8095-C6D6053AAFFD}"/>
    <cellStyle name="Millares [0] 2 2 2 12" xfId="1193" xr:uid="{FA8E7671-AA2B-4781-A842-DE1B4D8233DF}"/>
    <cellStyle name="Millares [0] 2 2 2 2" xfId="571" xr:uid="{AEBC65BE-B62E-4AFB-804B-01394A681038}"/>
    <cellStyle name="Millares [0] 2 2 2 2 10" xfId="1201" xr:uid="{0D878E2E-6AA4-4787-895D-E38C860436FA}"/>
    <cellStyle name="Millares [0] 2 2 2 2 2" xfId="950" xr:uid="{E7F0DC96-6DB6-4AFF-83B0-C4474C05DE2F}"/>
    <cellStyle name="Millares [0] 2 2 2 2 3" xfId="980" xr:uid="{0BB561A2-60C7-4F2A-9394-010B50A38199}"/>
    <cellStyle name="Millares [0] 2 2 2 2 4" xfId="1005" xr:uid="{FC2F7AD7-7DF3-4CD7-91D2-08A4F205E8FB}"/>
    <cellStyle name="Millares [0] 2 2 2 2 5" xfId="1040" xr:uid="{9FE312CB-CE57-4E84-A71A-843CAAED0558}"/>
    <cellStyle name="Millares [0] 2 2 2 2 6" xfId="1071" xr:uid="{CAC4E37A-3298-4B8D-9CA4-FF0D3F733301}"/>
    <cellStyle name="Millares [0] 2 2 2 2 7" xfId="1103" xr:uid="{75D54CC8-6E3A-42F0-B58C-82251D9608E8}"/>
    <cellStyle name="Millares [0] 2 2 2 2 8" xfId="1134" xr:uid="{FACFCF2D-1368-4071-BA0D-F12D9D7EDEB1}"/>
    <cellStyle name="Millares [0] 2 2 2 2 9" xfId="1168" xr:uid="{9C19D13E-F008-459D-BBD7-1E4D446B2BB7}"/>
    <cellStyle name="Millares [0] 2 2 2 3" xfId="867" xr:uid="{659956E6-F104-47BF-8D82-BF08D4872911}"/>
    <cellStyle name="Millares [0] 2 2 2 4" xfId="942" xr:uid="{3A1C8E3A-2F71-454F-8D24-CFF04C79CC2C}"/>
    <cellStyle name="Millares [0] 2 2 2 5" xfId="972" xr:uid="{DACC2980-07B8-4645-8FB7-4CDA037A768B}"/>
    <cellStyle name="Millares [0] 2 2 2 6" xfId="997" xr:uid="{D2F3B38E-2388-4C13-A901-97B48E5A5645}"/>
    <cellStyle name="Millares [0] 2 2 2 7" xfId="1032" xr:uid="{5E4F3C20-E70A-4811-B747-F803F03ABE91}"/>
    <cellStyle name="Millares [0] 2 2 2 8" xfId="1063" xr:uid="{E3F527A4-59D4-4701-BEF6-AA4066F9E786}"/>
    <cellStyle name="Millares [0] 2 2 2 9" xfId="1095" xr:uid="{B43D1666-324E-4D5D-A0A5-594F9BABDCC3}"/>
    <cellStyle name="Millares [0] 2 2 3" xfId="426" xr:uid="{BED518C1-C3E0-4DFE-B105-18F3FF9A53EA}"/>
    <cellStyle name="Millares [0] 2 2 3 10" xfId="1199" xr:uid="{3FA0E622-FD33-4337-9936-6A09D120AD5B}"/>
    <cellStyle name="Millares [0] 2 2 3 2" xfId="948" xr:uid="{D807636D-AFB4-4FD6-9768-E701FD8B86B5}"/>
    <cellStyle name="Millares [0] 2 2 3 3" xfId="978" xr:uid="{DC426C82-2BFA-4E31-8CE3-12A6C3F7146A}"/>
    <cellStyle name="Millares [0] 2 2 3 4" xfId="1003" xr:uid="{86BFA807-DC1A-4959-AE65-358AA654F082}"/>
    <cellStyle name="Millares [0] 2 2 3 5" xfId="1038" xr:uid="{73BAF804-8027-4BCF-BBAC-967E9F7E0594}"/>
    <cellStyle name="Millares [0] 2 2 3 6" xfId="1069" xr:uid="{0B44841D-8FC8-4BD3-BC87-7863607E4B52}"/>
    <cellStyle name="Millares [0] 2 2 3 7" xfId="1101" xr:uid="{3426E957-B132-46C7-B34F-AF26C3F1CC7A}"/>
    <cellStyle name="Millares [0] 2 2 3 8" xfId="1132" xr:uid="{FA5B0B0B-CB6D-40B2-B55B-4307E7389F04}"/>
    <cellStyle name="Millares [0] 2 2 3 9" xfId="1166" xr:uid="{88E33974-91A7-41AA-B9B7-BF2540517459}"/>
    <cellStyle name="Millares [0] 2 2 4" xfId="722" xr:uid="{79211E9E-83D6-4EF8-B0B1-89D9D6EAF4DA}"/>
    <cellStyle name="Millares [0] 2 2 5" xfId="940" xr:uid="{CCD21D45-7B9B-4555-A7CE-F10C0801644E}"/>
    <cellStyle name="Millares [0] 2 2 6" xfId="970" xr:uid="{8DB99563-81E3-46CF-9293-3F5428F495B6}"/>
    <cellStyle name="Millares [0] 2 2 7" xfId="995" xr:uid="{EEC5D021-0803-4645-AF06-73032FA63BD1}"/>
    <cellStyle name="Millares [0] 2 2 8" xfId="1030" xr:uid="{A12353BB-4060-406E-85BF-DC77CD23DFCA}"/>
    <cellStyle name="Millares [0] 2 2 9" xfId="1061" xr:uid="{9E3FE917-D736-471A-BDF9-C570940DBDFD}"/>
    <cellStyle name="Millares [0] 2 3" xfId="191" xr:uid="{2695B34E-FD81-4156-B7E3-B2C59EDBB249}"/>
    <cellStyle name="Millares [0] 2 3 2" xfId="487" xr:uid="{CF20C842-8570-4AAA-A56D-AAC46D2333BA}"/>
    <cellStyle name="Millares [0] 2 3 3" xfId="783" xr:uid="{B8304873-4323-4027-98C6-52946F933C95}"/>
    <cellStyle name="Millares [0] 2 4" xfId="342" xr:uid="{D130409D-0767-45DE-B1E3-2AAFFC47D25C}"/>
    <cellStyle name="Millares [0] 2 5" xfId="638" xr:uid="{53BD3E75-8F80-420B-9CD1-267EECBC730E}"/>
    <cellStyle name="Millares [0] 2 6" xfId="937" xr:uid="{EFEDCEB9-13C6-4B38-9F6B-D343236ECD7F}"/>
    <cellStyle name="Millares [0] 2 7" xfId="967" xr:uid="{864F223D-CE3F-4F4D-9C65-C9E0538ED37E}"/>
    <cellStyle name="Millares [0] 2 8" xfId="992" xr:uid="{B7CBA21B-5409-4369-9C4B-126B7291EED0}"/>
    <cellStyle name="Millares [0] 2 9" xfId="1027" xr:uid="{4F56D090-D487-45EE-BDBF-7EB2AAB900C3}"/>
    <cellStyle name="Millares [0] 20" xfId="961" xr:uid="{694C1544-48A3-455C-BA2C-B917863048D2}"/>
    <cellStyle name="Millares [0] 3" xfId="56" xr:uid="{F3808C7B-862B-4D98-B7B1-C045FCDED807}"/>
    <cellStyle name="Millares [0] 3 10" xfId="1189" xr:uid="{5DDE8D2A-DCF2-434F-B9FD-60D3FB914B43}"/>
    <cellStyle name="Millares [0] 3 2" xfId="938" xr:uid="{F555406B-3657-46E4-A727-9EA9F85D07E0}"/>
    <cellStyle name="Millares [0] 3 3" xfId="968" xr:uid="{8295EDE0-5070-4831-8AD0-C64AC3A785AE}"/>
    <cellStyle name="Millares [0] 3 4" xfId="993" xr:uid="{CC6C2062-1A86-4EE8-8310-324A774F03D2}"/>
    <cellStyle name="Millares [0] 3 5" xfId="1028" xr:uid="{5766D06A-3253-4179-A7C5-FAC1593F7758}"/>
    <cellStyle name="Millares [0] 3 6" xfId="1059" xr:uid="{45D61624-2C51-4787-82F5-D64506B65D77}"/>
    <cellStyle name="Millares [0] 3 7" xfId="1091" xr:uid="{0AA91B77-682F-4870-94B3-E20DFFDE8FFE}"/>
    <cellStyle name="Millares [0] 3 8" xfId="1122" xr:uid="{E67A7EAA-0862-4D12-A853-142912E36CC0}"/>
    <cellStyle name="Millares [0] 3 9" xfId="1156" xr:uid="{04CC7292-72C6-44A7-AE90-D24CDCD50D12}"/>
    <cellStyle name="Millares [0] 4" xfId="94" xr:uid="{507BF90F-B439-42B2-B977-06BED0B618E9}"/>
    <cellStyle name="Millares [0] 4 2" xfId="181" xr:uid="{B311EDDB-022A-4F6C-A84A-623677D1E409}"/>
    <cellStyle name="Millares [0] 4 2 2" xfId="326" xr:uid="{AE818FB7-7F92-4C26-8746-FC69F166E5F4}"/>
    <cellStyle name="Millares [0] 4 2 2 2" xfId="622" xr:uid="{600BEB9F-5C19-4B75-A5C6-9A996473A7ED}"/>
    <cellStyle name="Millares [0] 4 2 2 3" xfId="918" xr:uid="{25772745-E0F4-4BB2-9B21-BDC1BE3DD6F0}"/>
    <cellStyle name="Millares [0] 4 2 3" xfId="477" xr:uid="{2D495F46-BEB5-4C98-9C54-8A9C92F4DB9B}"/>
    <cellStyle name="Millares [0] 4 2 4" xfId="773" xr:uid="{57A6662D-C9FD-4062-90A2-F35E0D3C40FA}"/>
    <cellStyle name="Millares [0] 4 3" xfId="239" xr:uid="{30AED3B0-C644-4138-807C-0A13B2210B25}"/>
    <cellStyle name="Millares [0] 4 3 2" xfId="535" xr:uid="{2E3474A6-BA45-494C-AA21-9996DF395E75}"/>
    <cellStyle name="Millares [0] 4 3 3" xfId="831" xr:uid="{93E290A1-6E1F-4090-B7DF-CF359BE5B672}"/>
    <cellStyle name="Millares [0] 4 4" xfId="390" xr:uid="{3CEC1B9F-9C82-4673-B115-0B9FEB8D9D49}"/>
    <cellStyle name="Millares [0] 4 5" xfId="686" xr:uid="{B3675884-8B75-4371-A231-C7A913F021F0}"/>
    <cellStyle name="Millares [0] 5" xfId="101" xr:uid="{5C5CF95C-DBAD-449B-AEBB-ACAEFEFFB41B}"/>
    <cellStyle name="Millares [0] 5 2" xfId="246" xr:uid="{F9B2564E-9DAD-48A0-B4BF-B76F4921397C}"/>
    <cellStyle name="Millares [0] 5 2 2" xfId="542" xr:uid="{EEF461F8-D278-42F7-B3D1-DCD4AE7A227D}"/>
    <cellStyle name="Millares [0] 5 2 3" xfId="838" xr:uid="{1333D5AA-98E7-49E1-AD3A-8B5FEBD30AAF}"/>
    <cellStyle name="Millares [0] 5 3" xfId="397" xr:uid="{73D77CE2-201F-4291-BA08-6B9E90962C20}"/>
    <cellStyle name="Millares [0] 5 4" xfId="693" xr:uid="{9931A18C-5CB0-4927-8744-8BE91C0806B9}"/>
    <cellStyle name="Millares [0] 6" xfId="125" xr:uid="{7A935AB9-D78F-4040-A286-E1056EACD67A}"/>
    <cellStyle name="Millares [0] 6 2" xfId="270" xr:uid="{3F3F6D67-AF58-4892-AD56-9154BD8649C8}"/>
    <cellStyle name="Millares [0] 6 2 2" xfId="566" xr:uid="{D0ED5E42-C621-42AC-9DD1-80A6D88128DD}"/>
    <cellStyle name="Millares [0] 6 2 3" xfId="862" xr:uid="{15125AD4-D806-4CA2-8EFE-EACADCEC31AE}"/>
    <cellStyle name="Millares [0] 6 3" xfId="421" xr:uid="{CB3FF776-3336-416D-BAFD-35F3BF95DBEC}"/>
    <cellStyle name="Millares [0] 6 4" xfId="717" xr:uid="{E5754058-2690-43FD-81C9-BC4E039732D4}"/>
    <cellStyle name="Millares [0] 7" xfId="159" xr:uid="{ADDAA44C-C212-4333-B5FF-74DE17C11A04}"/>
    <cellStyle name="Millares [0] 7 2" xfId="304" xr:uid="{998DE185-6506-4374-8E5A-D075983789BF}"/>
    <cellStyle name="Millares [0] 7 2 2" xfId="600" xr:uid="{421781F2-0F8F-4998-B01D-588A3F589180}"/>
    <cellStyle name="Millares [0] 7 2 3" xfId="896" xr:uid="{2374FE8E-DF4E-416E-9CDC-92334F8F12E4}"/>
    <cellStyle name="Millares [0] 7 3" xfId="455" xr:uid="{1A261CA8-133E-489E-BD14-DF35C4907195}"/>
    <cellStyle name="Millares [0] 7 4" xfId="751" xr:uid="{9B0D383C-DB7A-4964-A881-A6114555781D}"/>
    <cellStyle name="Millares [0] 8" xfId="186" xr:uid="{A31CE5A9-A9B7-4C87-A994-D3E51ED2DD4E}"/>
    <cellStyle name="Millares [0] 8 2" xfId="482" xr:uid="{7B27589D-620D-43DE-8329-799152A4A512}"/>
    <cellStyle name="Millares [0] 8 3" xfId="778" xr:uid="{B58D4184-A185-4367-8951-3CE2222FEC6A}"/>
    <cellStyle name="Millares [0] 9" xfId="337" xr:uid="{D5D4EDE7-F800-4F46-A8E9-63F629F7F5B7}"/>
    <cellStyle name="Millares 10" xfId="74" xr:uid="{49024A7E-AE4A-44BF-AE04-0EAF43CE098E}"/>
    <cellStyle name="Millares 10 10" xfId="1055" xr:uid="{410F5474-C1E3-4D86-B52A-62E4A7D5851B}"/>
    <cellStyle name="Millares 10 11" xfId="1087" xr:uid="{72923611-6ED5-47FC-B211-434CB498FF5F}"/>
    <cellStyle name="Millares 10 12" xfId="1118" xr:uid="{18A03816-700B-4785-88CE-A2365C61678A}"/>
    <cellStyle name="Millares 10 13" xfId="1152" xr:uid="{133C5149-8B4C-4FCC-8B2D-AA7F37173FF3}"/>
    <cellStyle name="Millares 10 14" xfId="1185" xr:uid="{0381C766-A6DF-480A-9E82-290C8E5829BD}"/>
    <cellStyle name="Millares 10 2" xfId="140" xr:uid="{23332CE3-611B-401C-9A8B-D55A7353F185}"/>
    <cellStyle name="Millares 10 2 2" xfId="285" xr:uid="{0E25F024-2350-49CB-8EAD-C763CDBD3436}"/>
    <cellStyle name="Millares 10 2 2 2" xfId="581" xr:uid="{DD8EE63F-E1E1-4253-88DB-D1C56B023CBD}"/>
    <cellStyle name="Millares 10 2 2 3" xfId="877" xr:uid="{CD989416-DDF8-442E-A375-681F2094ECC8}"/>
    <cellStyle name="Millares 10 2 3" xfId="436" xr:uid="{0D9EB29D-CC27-4F37-A600-2ABB62C01F52}"/>
    <cellStyle name="Millares 10 2 4" xfId="732" xr:uid="{EC045A1D-A3DD-4F0E-AAA4-B2342FA2BAE9}"/>
    <cellStyle name="Millares 10 3" xfId="201" xr:uid="{7DA7735A-62B9-475A-930F-070EFA210DB1}"/>
    <cellStyle name="Millares 10 3 2" xfId="497" xr:uid="{8A73B060-8869-4C06-886F-693A477222EF}"/>
    <cellStyle name="Millares 10 3 3" xfId="793" xr:uid="{DD868CD5-C767-4450-84D7-AA20FBEF7F9D}"/>
    <cellStyle name="Millares 10 4" xfId="352" xr:uid="{C984624B-330D-4E49-95A2-25B02F0CF33B}"/>
    <cellStyle name="Millares 10 5" xfId="648" xr:uid="{5C3D69A1-97D0-4BA7-BAF2-C045D8281526}"/>
    <cellStyle name="Millares 10 6" xfId="934" xr:uid="{B4F9DBEF-3D96-482E-9C6C-CB9C95B23562}"/>
    <cellStyle name="Millares 10 7" xfId="964" xr:uid="{98C8222B-256A-4D18-89E9-FFC26FC46B98}"/>
    <cellStyle name="Millares 10 8" xfId="989" xr:uid="{9774068E-A125-4108-BA8F-A62500DF7BE0}"/>
    <cellStyle name="Millares 10 9" xfId="1024" xr:uid="{232514EF-3573-4408-BEFF-115055110DAE}"/>
    <cellStyle name="Millares 100" xfId="1173" xr:uid="{D21BAE16-8A43-47B9-B70F-E73640F357E5}"/>
    <cellStyle name="Millares 101" xfId="1176" xr:uid="{F0ED855B-8886-4863-82D3-BC88F3F653CD}"/>
    <cellStyle name="Millares 102" xfId="1177" xr:uid="{C63EA692-7A05-4108-ACF1-22D3BDC82704}"/>
    <cellStyle name="Millares 103" xfId="1175" xr:uid="{D2A6FFDA-3B0F-44DD-BE3D-49BE8689E16C}"/>
    <cellStyle name="Millares 104" xfId="1183" xr:uid="{FC057EED-D972-4C11-953A-17E9006A66EE}"/>
    <cellStyle name="Millares 105" xfId="1205" xr:uid="{2B51DB3A-C121-42BF-8C45-3A554F904611}"/>
    <cellStyle name="Millares 106" xfId="1208" xr:uid="{3105B75F-18CA-4F81-84AD-66FC2AD4A9FB}"/>
    <cellStyle name="Millares 107" xfId="1209" xr:uid="{084F086A-9177-4BAE-AAB3-E1F75B2833EF}"/>
    <cellStyle name="Millares 108" xfId="1206" xr:uid="{C9680FDC-DCB9-49E6-99DB-D0F1FA448121}"/>
    <cellStyle name="Millares 109" xfId="1180" xr:uid="{64D5961B-EF65-4B14-9509-46B447A3DBE8}"/>
    <cellStyle name="Millares 11" xfId="75" xr:uid="{66C1A613-A255-462A-9652-6E0FBD1C9FA9}"/>
    <cellStyle name="Millares 11 2" xfId="141" xr:uid="{0B7A620D-0451-4773-AAB3-2C0A5AE05ECC}"/>
    <cellStyle name="Millares 11 2 2" xfId="286" xr:uid="{7ABC50CD-022B-4DA0-ACA7-9C8E94D8D874}"/>
    <cellStyle name="Millares 11 2 2 2" xfId="582" xr:uid="{9861F8FE-04DA-4036-B0B2-1D326224525E}"/>
    <cellStyle name="Millares 11 2 2 3" xfId="878" xr:uid="{6E15482A-3F5B-49FE-9A8E-6B1D6A32E407}"/>
    <cellStyle name="Millares 11 2 3" xfId="437" xr:uid="{E7BB5D94-C46E-4849-9263-9A890A431506}"/>
    <cellStyle name="Millares 11 2 4" xfId="733" xr:uid="{4E3FFD07-70C2-4B9C-96C6-2CDD210B5E87}"/>
    <cellStyle name="Millares 11 3" xfId="202" xr:uid="{0C93760E-9D70-4B4D-98AE-C151B1253EF3}"/>
    <cellStyle name="Millares 11 3 2" xfId="498" xr:uid="{FBCC1F32-A111-4671-8570-39F66682C67C}"/>
    <cellStyle name="Millares 11 3 3" xfId="794" xr:uid="{C98C36FE-1401-489A-969B-044395DD527E}"/>
    <cellStyle name="Millares 11 4" xfId="353" xr:uid="{A7189BC5-1FD8-4C53-B348-366AFAEA8176}"/>
    <cellStyle name="Millares 11 5" xfId="649" xr:uid="{A3B3D7C3-18CA-490F-82AC-5B325EA998B2}"/>
    <cellStyle name="Millares 110" xfId="1184" xr:uid="{4DDC4D35-3EDE-49A7-BDEE-FE4757A3AD47}"/>
    <cellStyle name="Millares 111" xfId="1211" xr:uid="{19F0D827-64EC-435D-AA0A-1ECD04FB95BB}"/>
    <cellStyle name="Millares 112" xfId="1210" xr:uid="{33861F16-37A1-446E-89EB-99EDC7924ECB}"/>
    <cellStyle name="Millares 113" xfId="1207" xr:uid="{217D302F-412A-43BA-B82C-3CA53D922648}"/>
    <cellStyle name="Millares 114" xfId="963" xr:uid="{499CC233-2D32-4E78-97F2-C0C7149A0572}"/>
    <cellStyle name="Millares 115" xfId="1212" xr:uid="{BCCC2E29-1CD9-4394-BDDF-FC74D1B2ADCB}"/>
    <cellStyle name="Millares 12" xfId="76" xr:uid="{793B1211-F74D-480A-9904-C94B78BEF665}"/>
    <cellStyle name="Millares 12 2" xfId="142" xr:uid="{20334028-55C1-4CD9-AA1C-F1B4F9AD6577}"/>
    <cellStyle name="Millares 12 2 2" xfId="287" xr:uid="{F6D464B6-8B48-4EDE-AB51-2F4D3649D993}"/>
    <cellStyle name="Millares 12 2 2 2" xfId="583" xr:uid="{294B6FF2-5097-4110-BF9A-D437F4A20458}"/>
    <cellStyle name="Millares 12 2 2 3" xfId="879" xr:uid="{9A85759B-5209-4C47-9352-DF10BBECD81C}"/>
    <cellStyle name="Millares 12 2 3" xfId="438" xr:uid="{D7D03D74-7D7F-48AA-90F1-8082F4984DE8}"/>
    <cellStyle name="Millares 12 2 4" xfId="734" xr:uid="{AF41F72F-A06B-47C6-861C-594FB7D15323}"/>
    <cellStyle name="Millares 12 3" xfId="203" xr:uid="{DE5D645A-CC5A-4C7D-9286-5D7FA6F6F568}"/>
    <cellStyle name="Millares 12 3 2" xfId="499" xr:uid="{D7728301-FA0E-4674-85CF-69B45AC67F5F}"/>
    <cellStyle name="Millares 12 3 3" xfId="795" xr:uid="{A6AF223D-79E7-4D4B-953E-2971474387F4}"/>
    <cellStyle name="Millares 12 4" xfId="354" xr:uid="{94642513-9437-44B4-9CB6-DD0DA9E68412}"/>
    <cellStyle name="Millares 12 5" xfId="650" xr:uid="{D98DE941-1E32-4AE0-B11A-98830679D43B}"/>
    <cellStyle name="Millares 13" xfId="77" xr:uid="{6805933B-A956-456F-A442-FA8CAC98A9B2}"/>
    <cellStyle name="Millares 13 2" xfId="143" xr:uid="{E9B8B8C2-77CC-480A-9373-FAB8C0BFB876}"/>
    <cellStyle name="Millares 13 2 2" xfId="288" xr:uid="{841104FF-EFBF-40C2-9E30-167AB4398BED}"/>
    <cellStyle name="Millares 13 2 2 2" xfId="584" xr:uid="{726F6715-22E5-47EE-8A3F-0A5118344A97}"/>
    <cellStyle name="Millares 13 2 2 3" xfId="880" xr:uid="{6D9AEF5C-991D-4405-9A13-68AD56A1C69D}"/>
    <cellStyle name="Millares 13 2 3" xfId="439" xr:uid="{34DB43C2-AB9F-46E8-8EBD-1D7E687BB474}"/>
    <cellStyle name="Millares 13 2 4" xfId="735" xr:uid="{4AC4CB28-B37D-42E9-9A09-025E64F56A0C}"/>
    <cellStyle name="Millares 13 3" xfId="204" xr:uid="{1E28BDD2-0D20-45D0-9116-2120CF9E5CAD}"/>
    <cellStyle name="Millares 13 3 2" xfId="500" xr:uid="{24DFA218-B28F-433F-817D-C473E2F455C1}"/>
    <cellStyle name="Millares 13 3 3" xfId="796" xr:uid="{D99C35B5-C0FD-44EC-9843-1D224DF28178}"/>
    <cellStyle name="Millares 13 4" xfId="355" xr:uid="{F210103D-74DA-4F39-ADF3-B74AB19FB021}"/>
    <cellStyle name="Millares 13 5" xfId="651" xr:uid="{A0FE7A08-0016-4746-AD6C-8109DC1BF0F1}"/>
    <cellStyle name="Millares 14" xfId="78" xr:uid="{F705EA5C-FFAC-4CBD-8C80-777D80064861}"/>
    <cellStyle name="Millares 14 2" xfId="144" xr:uid="{30366C7F-E501-488C-85B0-3CE57A0C8B0B}"/>
    <cellStyle name="Millares 14 2 2" xfId="289" xr:uid="{07F65AF1-CCDE-4DD5-99BA-40DA1B81A1F5}"/>
    <cellStyle name="Millares 14 2 2 2" xfId="585" xr:uid="{C5B0E222-4A27-430B-8B24-B4460F8908FA}"/>
    <cellStyle name="Millares 14 2 2 3" xfId="881" xr:uid="{86A34BD0-EB83-4A6B-8BF1-E8A3161B3B01}"/>
    <cellStyle name="Millares 14 2 3" xfId="440" xr:uid="{22F1A822-4BB2-4E93-9FE3-7967790FAAEA}"/>
    <cellStyle name="Millares 14 2 4" xfId="736" xr:uid="{D50CDF56-A896-4D58-81EA-4EADE3C4192B}"/>
    <cellStyle name="Millares 14 3" xfId="205" xr:uid="{83494CE0-E12C-44EF-8293-AD875EA044BB}"/>
    <cellStyle name="Millares 14 3 2" xfId="501" xr:uid="{6F34D2CB-ED58-405A-BD86-A79871400E21}"/>
    <cellStyle name="Millares 14 3 3" xfId="797" xr:uid="{926C2C7B-2192-445A-AD41-B4416F2FC22D}"/>
    <cellStyle name="Millares 14 4" xfId="356" xr:uid="{453DE1C9-BCE3-4862-BCF1-C7D60470E3D2}"/>
    <cellStyle name="Millares 14 5" xfId="652" xr:uid="{1A08F95D-8D59-4F0B-B871-EDE2F3ABEEF1}"/>
    <cellStyle name="Millares 15" xfId="72" xr:uid="{EE06BEF3-8FD9-498B-AA10-0CD832E6CEBA}"/>
    <cellStyle name="Millares 15 2" xfId="138" xr:uid="{B7C42265-5412-4093-87CC-30B034A36236}"/>
    <cellStyle name="Millares 15 2 2" xfId="283" xr:uid="{6D1FB146-AB4C-49EE-8B9D-E3C5288C8422}"/>
    <cellStyle name="Millares 15 2 2 2" xfId="579" xr:uid="{CB6787CB-DFB7-45C0-9A55-42735B0CB434}"/>
    <cellStyle name="Millares 15 2 2 3" xfId="875" xr:uid="{D9C393EC-8A07-4E3C-B4D2-88C0B0DF513A}"/>
    <cellStyle name="Millares 15 2 3" xfId="434" xr:uid="{DD54BE73-DD6F-4C88-95A3-3586303C5F02}"/>
    <cellStyle name="Millares 15 2 4" xfId="730" xr:uid="{12BC44D3-787C-4F65-A46B-4CE70EB7A950}"/>
    <cellStyle name="Millares 15 3" xfId="199" xr:uid="{63611569-FE01-42DC-BC12-78B6A45D5ED7}"/>
    <cellStyle name="Millares 15 3 2" xfId="495" xr:uid="{48C116D5-3DBF-4592-BC15-14C35C059A25}"/>
    <cellStyle name="Millares 15 3 3" xfId="791" xr:uid="{B3A143E1-5239-47BC-BE97-CA528497F827}"/>
    <cellStyle name="Millares 15 4" xfId="350" xr:uid="{978AEDC3-7CC1-4F3C-B319-AC784EC7B225}"/>
    <cellStyle name="Millares 15 5" xfId="646" xr:uid="{E0BB6F0A-9B51-469E-B085-4C43037AFE2D}"/>
    <cellStyle name="Millares 16" xfId="70" xr:uid="{DAE894C8-BE19-4B5F-B52F-77F54C58D310}"/>
    <cellStyle name="Millares 16 2" xfId="136" xr:uid="{943C4A85-9C46-4704-A9DF-122B313AF0FC}"/>
    <cellStyle name="Millares 16 2 2" xfId="281" xr:uid="{45E931CF-653F-4BF8-B246-2AB795E31218}"/>
    <cellStyle name="Millares 16 2 2 2" xfId="577" xr:uid="{ECA65B2E-1680-4CAD-BBA0-249E4F8FBE8B}"/>
    <cellStyle name="Millares 16 2 2 3" xfId="873" xr:uid="{319D0ECD-9F22-4C3C-ADA8-4FF5CB3BAB30}"/>
    <cellStyle name="Millares 16 2 3" xfId="432" xr:uid="{B99AE00B-16BB-4159-AFC3-A6BC564B87E0}"/>
    <cellStyle name="Millares 16 2 4" xfId="728" xr:uid="{C033CE4D-5B5B-4A16-A9FC-D82F1650CEFE}"/>
    <cellStyle name="Millares 16 3" xfId="197" xr:uid="{1F463508-21BD-4D06-8BCF-3D56FDE90EC7}"/>
    <cellStyle name="Millares 16 3 2" xfId="493" xr:uid="{2577FAC1-899C-4C78-8DEF-6A1954D49A0C}"/>
    <cellStyle name="Millares 16 3 3" xfId="789" xr:uid="{CC3D2252-49E7-43FC-AEA2-0C039C342F13}"/>
    <cellStyle name="Millares 16 4" xfId="348" xr:uid="{9673609F-623C-45B5-ADF3-311126195C8F}"/>
    <cellStyle name="Millares 16 5" xfId="644" xr:uid="{83C6760E-C87E-4C3E-ACF3-372D643D122C}"/>
    <cellStyle name="Millares 17" xfId="80" xr:uid="{58B8E00E-288B-4C8A-BBB6-B595751F4064}"/>
    <cellStyle name="Millares 17 2" xfId="146" xr:uid="{45840519-ECD8-4263-9300-0DC09D66BADE}"/>
    <cellStyle name="Millares 17 2 2" xfId="291" xr:uid="{FC322AA7-BD17-4DA7-AE95-145822FB1F76}"/>
    <cellStyle name="Millares 17 2 2 2" xfId="587" xr:uid="{99CCBA13-5AA7-4E3A-86C3-039DADD61284}"/>
    <cellStyle name="Millares 17 2 2 3" xfId="883" xr:uid="{2CA4E992-3EAA-42A5-AFE3-7C8114177E89}"/>
    <cellStyle name="Millares 17 2 3" xfId="442" xr:uid="{03041449-BFF8-4D89-A3BA-B433E5976B81}"/>
    <cellStyle name="Millares 17 2 4" xfId="738" xr:uid="{4111C8E0-A57F-4E2E-AB0D-1FDE83826B84}"/>
    <cellStyle name="Millares 17 3" xfId="207" xr:uid="{A0F75165-8023-4AF0-A93D-D5339493AA87}"/>
    <cellStyle name="Millares 17 3 2" xfId="503" xr:uid="{4ECD2B8D-5F1F-43CE-AFCB-139C3AF54FBA}"/>
    <cellStyle name="Millares 17 3 3" xfId="799" xr:uid="{766D5C59-A975-4A1F-9476-E0BA47CC2185}"/>
    <cellStyle name="Millares 17 4" xfId="358" xr:uid="{76408B8C-A6D7-4A73-BF3B-33B2EE75D45A}"/>
    <cellStyle name="Millares 17 5" xfId="654" xr:uid="{898DF738-6FBF-4F9F-81E4-38F89226913E}"/>
    <cellStyle name="Millares 18" xfId="81" xr:uid="{5EC1E45C-0752-492E-9679-506B895EE328}"/>
    <cellStyle name="Millares 18 2" xfId="147" xr:uid="{0FDCB61B-21AB-4964-BCB7-50A16D0B9285}"/>
    <cellStyle name="Millares 18 2 2" xfId="292" xr:uid="{6B0A2479-8E82-49FB-9F1E-148DE1DB5933}"/>
    <cellStyle name="Millares 18 2 2 2" xfId="588" xr:uid="{66AD17CC-5C76-4F77-83D9-30F8E09FF8AF}"/>
    <cellStyle name="Millares 18 2 2 3" xfId="884" xr:uid="{959FBC7F-78E4-438E-9181-AFC58D4E2C7F}"/>
    <cellStyle name="Millares 18 2 3" xfId="443" xr:uid="{5AFC44A5-E9CA-4E24-84E3-2951497B8C79}"/>
    <cellStyle name="Millares 18 2 4" xfId="739" xr:uid="{3C4664D9-58AC-40D9-92CC-B09A583DFA5A}"/>
    <cellStyle name="Millares 18 3" xfId="208" xr:uid="{9C3C9F57-7B50-4B8D-87BF-97352FBD86B9}"/>
    <cellStyle name="Millares 18 3 2" xfId="504" xr:uid="{E2254A58-C451-45C3-98C2-626358D20F3A}"/>
    <cellStyle name="Millares 18 3 3" xfId="800" xr:uid="{0F438EC4-87D9-4EC0-8AD1-F42BBD93EAC1}"/>
    <cellStyle name="Millares 18 4" xfId="359" xr:uid="{7B1AAF6B-B2C8-4B55-A091-8F26DEAE6B06}"/>
    <cellStyle name="Millares 18 5" xfId="655" xr:uid="{14F7E1DA-69B7-4CDB-AB1E-0DF1EEA6CA70}"/>
    <cellStyle name="Millares 19" xfId="79" xr:uid="{C3063814-19CD-4D52-95AE-EA68F4AE37EE}"/>
    <cellStyle name="Millares 19 2" xfId="145" xr:uid="{55FD1F16-863E-4B15-A576-7E8D76359E9E}"/>
    <cellStyle name="Millares 19 2 2" xfId="290" xr:uid="{0292A0E2-26E0-45AA-9763-1D1AF0FC52DD}"/>
    <cellStyle name="Millares 19 2 2 2" xfId="586" xr:uid="{8F7395E9-1656-4EB1-AF1E-5A03608D81B0}"/>
    <cellStyle name="Millares 19 2 2 3" xfId="882" xr:uid="{9C8E1338-A4DA-4B8D-8CB2-A358AD10319E}"/>
    <cellStyle name="Millares 19 2 3" xfId="441" xr:uid="{8005EEEE-DF27-4EEF-8F6B-4206B1F56217}"/>
    <cellStyle name="Millares 19 2 4" xfId="737" xr:uid="{CFDF820B-C437-4030-9A40-9B42D0396D41}"/>
    <cellStyle name="Millares 19 3" xfId="206" xr:uid="{4FA9A8D4-C7EB-4B8E-B764-3817FCBBECC2}"/>
    <cellStyle name="Millares 19 3 2" xfId="502" xr:uid="{7B7D34B7-25F6-4D10-8DB6-776EC6951CC6}"/>
    <cellStyle name="Millares 19 3 3" xfId="798" xr:uid="{95BA8551-849D-42C3-BA12-FEAC8DC10618}"/>
    <cellStyle name="Millares 19 4" xfId="357" xr:uid="{87A6A87E-B658-4AAE-AF7F-98F94B7566BF}"/>
    <cellStyle name="Millares 19 5" xfId="653" xr:uid="{5164C8D7-D5E1-44EE-BC2F-8DE8409256E5}"/>
    <cellStyle name="Millares 2" xfId="7" xr:uid="{00000000-0005-0000-0000-000003000000}"/>
    <cellStyle name="Millares 2 2" xfId="13" xr:uid="{D0A1461E-1774-4595-A9BF-AF7A63DFFB96}"/>
    <cellStyle name="Millares 2 2 2" xfId="941" xr:uid="{B294620F-8006-4FF0-A0D6-84E6504025FA}"/>
    <cellStyle name="Millares 2 2 2 10" xfId="1192" xr:uid="{7F057D92-707F-4708-9A9C-FF44650F258C}"/>
    <cellStyle name="Millares 2 2 2 2" xfId="949" xr:uid="{CD0F042B-3737-493B-939A-EF95FD21ED29}"/>
    <cellStyle name="Millares 2 2 2 2 2" xfId="979" xr:uid="{3C2C18C1-6562-480D-B182-8D59C78BEED6}"/>
    <cellStyle name="Millares 2 2 2 2 3" xfId="1004" xr:uid="{2AAD1383-2284-4C46-9640-4149C2D697A1}"/>
    <cellStyle name="Millares 2 2 2 2 4" xfId="1039" xr:uid="{4E05B977-38E5-41C2-A3B8-83C2EB0E063D}"/>
    <cellStyle name="Millares 2 2 2 2 5" xfId="1070" xr:uid="{69E5CCE1-0EC8-448C-B145-6E64AF809E34}"/>
    <cellStyle name="Millares 2 2 2 2 6" xfId="1102" xr:uid="{7980C630-4D62-4A79-8C39-A43B94224884}"/>
    <cellStyle name="Millares 2 2 2 2 7" xfId="1133" xr:uid="{B3E2401D-0EA3-4416-A958-BA9078412831}"/>
    <cellStyle name="Millares 2 2 2 2 8" xfId="1167" xr:uid="{DAAE00ED-0D09-4EE4-A46A-1A6201DDA5CB}"/>
    <cellStyle name="Millares 2 2 2 2 9" xfId="1200" xr:uid="{1DDD1EDD-E42B-4D4E-8DE3-FB51C1DBF8A5}"/>
    <cellStyle name="Millares 2 2 2 3" xfId="971" xr:uid="{F54369A7-4C21-48EE-A713-DEED9884B8DF}"/>
    <cellStyle name="Millares 2 2 2 4" xfId="996" xr:uid="{7BA9A56C-4518-4259-9CCF-E1734874FC63}"/>
    <cellStyle name="Millares 2 2 2 5" xfId="1031" xr:uid="{186AF858-141B-4C48-8749-A794E77ED8F3}"/>
    <cellStyle name="Millares 2 2 2 6" xfId="1062" xr:uid="{F7AB1F7A-607B-4D87-850A-3FF7940B006D}"/>
    <cellStyle name="Millares 2 2 2 7" xfId="1094" xr:uid="{50BA936D-587F-4AA4-9940-C1051E955526}"/>
    <cellStyle name="Millares 2 2 2 8" xfId="1125" xr:uid="{8EB6E032-19EF-439F-A5CF-0FDDC2C29643}"/>
    <cellStyle name="Millares 2 2 2 9" xfId="1159" xr:uid="{9D643976-F701-4673-817E-3135D49A78CA}"/>
    <cellStyle name="Millares 2 2 3" xfId="939" xr:uid="{18FC8ACB-D7E9-4747-BFDB-DE4EE461C83E}"/>
    <cellStyle name="Millares 2 2 3 2" xfId="969" xr:uid="{DCB83D6F-1B6D-45BA-8C1E-2729A7537B38}"/>
    <cellStyle name="Millares 2 2 3 3" xfId="994" xr:uid="{833EEE35-59B8-4D42-8311-B6191D8211DC}"/>
    <cellStyle name="Millares 2 2 3 4" xfId="1029" xr:uid="{9C9DE26A-BD18-4749-8504-FB416EE11F6E}"/>
    <cellStyle name="Millares 2 2 3 5" xfId="1060" xr:uid="{337486AD-FF94-4F48-8DEF-DAF4855B8979}"/>
    <cellStyle name="Millares 2 2 3 6" xfId="1092" xr:uid="{1CD12D97-AAD2-454C-AC81-4E5E70A43C88}"/>
    <cellStyle name="Millares 2 2 3 7" xfId="1123" xr:uid="{B05439DD-9DF5-474C-9D12-D7F4DC904819}"/>
    <cellStyle name="Millares 2 2 3 8" xfId="1157" xr:uid="{BA191E58-2BB4-4E8F-B338-2BABA8533593}"/>
    <cellStyle name="Millares 2 2 3 9" xfId="1190" xr:uid="{A1343AB2-419E-42F3-89F6-E21BC1AEA61F}"/>
    <cellStyle name="Millares 2 2 4" xfId="947" xr:uid="{A41233A0-9E91-45DA-9380-EC7BE8A72905}"/>
    <cellStyle name="Millares 2 2 4 2" xfId="977" xr:uid="{4A48EEDF-A6BD-4D57-A55C-F233F58FDE3D}"/>
    <cellStyle name="Millares 2 2 4 3" xfId="1002" xr:uid="{729A2126-1C44-4A9C-BEBB-2155604C6DEB}"/>
    <cellStyle name="Millares 2 2 4 4" xfId="1037" xr:uid="{CFD011BC-5A5D-4438-9288-CDF407C4CA23}"/>
    <cellStyle name="Millares 2 2 4 5" xfId="1068" xr:uid="{4ED96474-E798-4D06-992A-022BC6395694}"/>
    <cellStyle name="Millares 2 2 4 6" xfId="1100" xr:uid="{8A086DCA-E5BB-44F1-B5DE-7F12D49C419E}"/>
    <cellStyle name="Millares 2 2 4 7" xfId="1131" xr:uid="{F64AF8A7-DAA3-4D24-913A-7A9E50C3A8F6}"/>
    <cellStyle name="Millares 2 2 4 8" xfId="1165" xr:uid="{871CE645-AFE0-4035-BE11-26AD2F9FF5BF}"/>
    <cellStyle name="Millares 2 2 4 9" xfId="1198" xr:uid="{8858E2E2-A72B-43C6-B2AB-CD53BB801204}"/>
    <cellStyle name="Millares 2 2 5" xfId="66" xr:uid="{E40E9BEE-F4DE-47AF-8451-DFAD2ADF6E1F}"/>
    <cellStyle name="Millares 2 3" xfId="936" xr:uid="{BD5CBD7D-4022-4726-A313-2282B16DC27C}"/>
    <cellStyle name="Millares 2 3 2" xfId="966" xr:uid="{343A04D5-586B-4876-83B0-6B2100AEC2E3}"/>
    <cellStyle name="Millares 2 3 3" xfId="991" xr:uid="{9B661D7E-5576-4C90-A9A2-88AEA9ACAA7B}"/>
    <cellStyle name="Millares 2 3 4" xfId="1026" xr:uid="{140F662C-F891-4CCF-BB3F-D5E9228A5B16}"/>
    <cellStyle name="Millares 2 3 5" xfId="1057" xr:uid="{A94EEC22-033D-4F13-A074-1DEE30C78561}"/>
    <cellStyle name="Millares 2 3 6" xfId="1089" xr:uid="{C2476EF2-73E1-43E8-B829-90AADBE4E0EA}"/>
    <cellStyle name="Millares 2 3 7" xfId="1120" xr:uid="{A7ECE34E-502B-4DB8-A00F-F155DBBCE64E}"/>
    <cellStyle name="Millares 2 3 8" xfId="1154" xr:uid="{37D056BF-7353-427F-A7EE-940C460C0735}"/>
    <cellStyle name="Millares 2 3 9" xfId="1187" xr:uid="{1BBDC581-EE2E-4F2E-9672-4F6A60DF0F03}"/>
    <cellStyle name="Millares 2 4" xfId="60" xr:uid="{D30DEC48-442A-417A-8DAD-F128CFFFA6C7}"/>
    <cellStyle name="Millares 20" xfId="82" xr:uid="{D08B34BB-0B90-4D91-A86B-D92872D917EA}"/>
    <cellStyle name="Millares 20 2" xfId="148" xr:uid="{25AE84E6-87DD-49C8-8F0D-1F6507165047}"/>
    <cellStyle name="Millares 20 2 2" xfId="293" xr:uid="{BD727C4E-8CD2-49EC-B2DF-77FA8FA01F95}"/>
    <cellStyle name="Millares 20 2 2 2" xfId="589" xr:uid="{58A652FF-1519-4512-A968-56B7FFB0E06E}"/>
    <cellStyle name="Millares 20 2 2 3" xfId="885" xr:uid="{E79A0899-E497-4AA7-A611-B51538F130C2}"/>
    <cellStyle name="Millares 20 2 3" xfId="444" xr:uid="{79EA6156-69DD-44BF-948E-4B38FEE94390}"/>
    <cellStyle name="Millares 20 2 4" xfId="740" xr:uid="{B7C80978-8AF4-4393-8F73-66D4601DEBA5}"/>
    <cellStyle name="Millares 20 3" xfId="209" xr:uid="{35CD5696-3CF0-4FBA-B99F-99FC890AEB41}"/>
    <cellStyle name="Millares 20 3 2" xfId="505" xr:uid="{7A1D2A2A-5CC3-4507-BF32-E01599BB044C}"/>
    <cellStyle name="Millares 20 3 3" xfId="801" xr:uid="{6DC5D8D5-ACFB-4039-B08E-F92301E72394}"/>
    <cellStyle name="Millares 20 4" xfId="360" xr:uid="{2FB1AD14-F12A-4578-8904-505832966810}"/>
    <cellStyle name="Millares 20 5" xfId="656" xr:uid="{A19AC87B-6500-4D76-B273-A856D7108B99}"/>
    <cellStyle name="Millares 21" xfId="83" xr:uid="{2992CBEC-4848-4A61-8DB9-87C8EEA68D86}"/>
    <cellStyle name="Millares 21 2" xfId="149" xr:uid="{C96209F0-E3DF-4724-8EE0-FEF8236A1465}"/>
    <cellStyle name="Millares 21 2 2" xfId="294" xr:uid="{FACE6450-644A-4598-AED3-127B0AC8FB14}"/>
    <cellStyle name="Millares 21 2 2 2" xfId="590" xr:uid="{34C28C2C-10B1-4FF4-9C47-09AD55AA4945}"/>
    <cellStyle name="Millares 21 2 2 3" xfId="886" xr:uid="{00F0CBFF-61B7-496F-B45B-C0FA6DB10B8E}"/>
    <cellStyle name="Millares 21 2 3" xfId="445" xr:uid="{B5A13E1D-C781-4ED0-8FC8-3B9F44BF0E5E}"/>
    <cellStyle name="Millares 21 2 4" xfId="741" xr:uid="{5DE5504C-405E-4AF2-ACF5-0C456F8EDEEB}"/>
    <cellStyle name="Millares 21 3" xfId="210" xr:uid="{F2045DA7-1A04-4192-A083-E00E2AE1B60B}"/>
    <cellStyle name="Millares 21 3 2" xfId="506" xr:uid="{E10D1F5E-AF76-4D4E-93E0-26702A737095}"/>
    <cellStyle name="Millares 21 3 3" xfId="802" xr:uid="{6865447D-A989-461B-9442-8B7F716AEFC6}"/>
    <cellStyle name="Millares 21 4" xfId="361" xr:uid="{3BC2412C-8151-4C0F-B526-F035A7DF03AF}"/>
    <cellStyle name="Millares 21 5" xfId="657" xr:uid="{E2E60D90-B6AC-4553-9293-5CD643631FB9}"/>
    <cellStyle name="Millares 22" xfId="84" xr:uid="{3DE76362-985D-408E-A948-22B00E6D34D7}"/>
    <cellStyle name="Millares 22 2" xfId="150" xr:uid="{01BC13E7-F21C-4F40-B76F-6D54DFB71FE6}"/>
    <cellStyle name="Millares 22 2 2" xfId="295" xr:uid="{49FB1109-6661-4AE4-870C-CA6180F3E5F2}"/>
    <cellStyle name="Millares 22 2 2 2" xfId="591" xr:uid="{1FC5B59E-94CA-4B62-A4B5-627E19F5BD87}"/>
    <cellStyle name="Millares 22 2 2 3" xfId="887" xr:uid="{F69055F5-5447-4F95-99EA-91A7D7CB36A5}"/>
    <cellStyle name="Millares 22 2 3" xfId="446" xr:uid="{4AE56E4A-D00E-4872-BAE6-8F40B1D323E6}"/>
    <cellStyle name="Millares 22 2 4" xfId="742" xr:uid="{3C1A2DC6-FA2F-44D0-8857-9B2D5868AFB9}"/>
    <cellStyle name="Millares 22 3" xfId="211" xr:uid="{94AD5A08-83AA-40BA-B4A1-2A27689FD98E}"/>
    <cellStyle name="Millares 22 3 2" xfId="507" xr:uid="{FD42FCB5-1698-4F2B-B67E-FA513AC35399}"/>
    <cellStyle name="Millares 22 3 3" xfId="803" xr:uid="{0DEFBCB4-60E7-4971-8D2C-C07F80E1C358}"/>
    <cellStyle name="Millares 22 4" xfId="362" xr:uid="{F9A3CCCB-1417-402A-A312-F353EC6534D8}"/>
    <cellStyle name="Millares 22 5" xfId="658" xr:uid="{119D3380-376F-4C22-B2D1-81DB21F2EA41}"/>
    <cellStyle name="Millares 23" xfId="85" xr:uid="{13949D0A-4B46-4E17-9A4C-FB8FC9FCD976}"/>
    <cellStyle name="Millares 23 2" xfId="151" xr:uid="{6DFC60BA-7615-4FA0-936A-D6B2C07F21A1}"/>
    <cellStyle name="Millares 23 2 2" xfId="296" xr:uid="{09254BBF-340C-488D-B3D3-6B5AFC96CE2F}"/>
    <cellStyle name="Millares 23 2 2 2" xfId="592" xr:uid="{3AC50142-1E3A-41E3-8113-ADA8DDF90C60}"/>
    <cellStyle name="Millares 23 2 2 3" xfId="888" xr:uid="{FA9758AF-4E0D-4197-88AB-1F9A94C59859}"/>
    <cellStyle name="Millares 23 2 3" xfId="447" xr:uid="{8D8CF40A-CBC0-4A31-8031-6CFC0274A377}"/>
    <cellStyle name="Millares 23 2 4" xfId="743" xr:uid="{9053F1F9-3D73-4632-AAAB-AAF8420494A1}"/>
    <cellStyle name="Millares 23 3" xfId="212" xr:uid="{E18474EB-0216-4AED-AF74-242C8B0D1A7D}"/>
    <cellStyle name="Millares 23 3 2" xfId="508" xr:uid="{C9C0784B-5C27-4188-9B51-A7ADAC2A9A9F}"/>
    <cellStyle name="Millares 23 3 3" xfId="804" xr:uid="{42DFCC1A-0A89-4957-AFA2-FB461243B2B4}"/>
    <cellStyle name="Millares 23 4" xfId="363" xr:uid="{705A1020-44EB-4041-A008-5D3051BCA324}"/>
    <cellStyle name="Millares 23 5" xfId="659" xr:uid="{EF3CD90C-B15E-4282-A164-A35440CDEE5E}"/>
    <cellStyle name="Millares 24" xfId="86" xr:uid="{9C9CFE5B-AE5A-40AD-AF8E-6A90A9A0014B}"/>
    <cellStyle name="Millares 24 2" xfId="152" xr:uid="{1A6E24F4-00E3-4325-8546-32E2F34CF6A8}"/>
    <cellStyle name="Millares 24 2 2" xfId="297" xr:uid="{0BC897BD-B1FE-45D1-9A03-0D0FCDA6C977}"/>
    <cellStyle name="Millares 24 2 2 2" xfId="593" xr:uid="{228E295C-3D8B-431F-A4A5-AC788D074B01}"/>
    <cellStyle name="Millares 24 2 2 3" xfId="889" xr:uid="{5D1BC667-D9B6-4E60-875F-3797CBB430F0}"/>
    <cellStyle name="Millares 24 2 3" xfId="448" xr:uid="{11CCAD94-011E-4257-A822-522B732E0D47}"/>
    <cellStyle name="Millares 24 2 4" xfId="744" xr:uid="{36A2A702-EEA9-41EE-A7DF-3541BA264789}"/>
    <cellStyle name="Millares 24 3" xfId="213" xr:uid="{645FF293-E74A-48CE-9F78-2FB43BBE40D1}"/>
    <cellStyle name="Millares 24 3 2" xfId="509" xr:uid="{DC83E4A6-9F32-46D2-98A1-7303F3E5B8F2}"/>
    <cellStyle name="Millares 24 3 3" xfId="805" xr:uid="{9499EA74-C1AA-4C8C-8207-68848699F5D2}"/>
    <cellStyle name="Millares 24 4" xfId="364" xr:uid="{89F43AEF-5C37-4AA7-95AB-8F143E4688EF}"/>
    <cellStyle name="Millares 24 5" xfId="660" xr:uid="{F2DAE824-A7BD-4F94-B866-19FE7C97F335}"/>
    <cellStyle name="Millares 25" xfId="87" xr:uid="{8FF553C6-20BE-4F63-A476-A3A346E7CA77}"/>
    <cellStyle name="Millares 25 2" xfId="153" xr:uid="{45AA5C5B-6A26-4BDC-8E6A-91926B0CF3AE}"/>
    <cellStyle name="Millares 25 2 2" xfId="298" xr:uid="{82A8DFFA-F0CB-4BB3-8F99-BB3441F0A54D}"/>
    <cellStyle name="Millares 25 2 2 2" xfId="594" xr:uid="{F25B5FED-A493-4919-B911-0F688C8EB3DF}"/>
    <cellStyle name="Millares 25 2 2 3" xfId="890" xr:uid="{0473C3F9-AEE0-4153-B248-7D7B8B6719B4}"/>
    <cellStyle name="Millares 25 2 3" xfId="449" xr:uid="{21D55AE2-9DE3-4657-BAD8-75BEE4141C2A}"/>
    <cellStyle name="Millares 25 2 4" xfId="745" xr:uid="{40532BB4-D96A-4B13-9517-357F74D647E1}"/>
    <cellStyle name="Millares 25 3" xfId="214" xr:uid="{B567627F-34D8-44A6-9439-952CFB782431}"/>
    <cellStyle name="Millares 25 3 2" xfId="510" xr:uid="{D7877018-8AC4-4A48-AEF9-AB0E8C449DA7}"/>
    <cellStyle name="Millares 25 3 3" xfId="806" xr:uid="{06341CDB-CCD7-4238-9583-3C0F5E8D8CDE}"/>
    <cellStyle name="Millares 25 4" xfId="365" xr:uid="{52D6E90E-4099-417F-B7BD-EEEB7D379ACD}"/>
    <cellStyle name="Millares 25 5" xfId="661" xr:uid="{E9354F6F-9827-4890-AFBD-4585F79F0320}"/>
    <cellStyle name="Millares 26" xfId="88" xr:uid="{8F644AAD-5438-4A97-A843-6C9DDA26D3E0}"/>
    <cellStyle name="Millares 26 2" xfId="154" xr:uid="{7ABDB27F-F345-4E34-AF15-E6E611BC7A2E}"/>
    <cellStyle name="Millares 26 2 2" xfId="299" xr:uid="{AAA81E1B-DD3C-412D-AE2F-ECB878712BAD}"/>
    <cellStyle name="Millares 26 2 2 2" xfId="595" xr:uid="{02608AD2-C289-4E29-8C2F-E10DB0A4ABF8}"/>
    <cellStyle name="Millares 26 2 2 3" xfId="891" xr:uid="{B13B4BFA-F13D-4308-B92C-BF11CB634907}"/>
    <cellStyle name="Millares 26 2 3" xfId="450" xr:uid="{77C8EF63-763D-43EF-8D8C-E81556DE5FE8}"/>
    <cellStyle name="Millares 26 2 4" xfId="746" xr:uid="{4FDEAF64-B150-4B2D-9C5A-3289D0688BDE}"/>
    <cellStyle name="Millares 26 3" xfId="215" xr:uid="{73D1E802-F0FC-4339-8390-2C2A40D7525B}"/>
    <cellStyle name="Millares 26 3 2" xfId="511" xr:uid="{87394C5A-C390-4DF3-9F38-EBA7EFB91746}"/>
    <cellStyle name="Millares 26 3 3" xfId="807" xr:uid="{141BDAF3-44B2-4730-9F50-505E8B8165EC}"/>
    <cellStyle name="Millares 26 4" xfId="366" xr:uid="{7E42FFE3-3C32-489D-A64B-5A9763B7C170}"/>
    <cellStyle name="Millares 26 5" xfId="662" xr:uid="{89CBC909-66F4-42A2-9B6D-4B11DD612D04}"/>
    <cellStyle name="Millares 27" xfId="89" xr:uid="{32757FF6-E58C-48B0-8EA4-A8874EF824B2}"/>
    <cellStyle name="Millares 27 2" xfId="155" xr:uid="{034DB135-235A-40DF-BE3B-EAC50BF86B3F}"/>
    <cellStyle name="Millares 27 2 2" xfId="300" xr:uid="{C2AD972D-BDFD-42A8-BA6D-63A141CC8F3A}"/>
    <cellStyle name="Millares 27 2 2 2" xfId="596" xr:uid="{93D9513A-D055-48ED-BF3C-42151E7280C2}"/>
    <cellStyle name="Millares 27 2 2 3" xfId="892" xr:uid="{4F0E103A-2384-41D5-B959-A5F44A56D659}"/>
    <cellStyle name="Millares 27 2 3" xfId="451" xr:uid="{0FD39BA2-2C74-47FD-BEA1-1DEB301A4303}"/>
    <cellStyle name="Millares 27 2 4" xfId="747" xr:uid="{7D31D049-D91D-4B01-B0DE-2EE51CA9168F}"/>
    <cellStyle name="Millares 27 3" xfId="216" xr:uid="{B52D97E6-2D5E-4B21-8AA1-AF7366668758}"/>
    <cellStyle name="Millares 27 3 2" xfId="512" xr:uid="{6033AF9D-86BB-43AF-AE21-31B77937E2F9}"/>
    <cellStyle name="Millares 27 3 3" xfId="808" xr:uid="{F5FF65DD-831A-4B24-91E0-A406C27C26EF}"/>
    <cellStyle name="Millares 27 4" xfId="367" xr:uid="{717C1B62-4A18-49D4-8852-EED995781B80}"/>
    <cellStyle name="Millares 27 5" xfId="663" xr:uid="{C4FC2500-BA84-4D6F-9A87-EE084474E7C1}"/>
    <cellStyle name="Millares 28" xfId="55" xr:uid="{D8151781-78DA-44C7-BEA6-07CB4EEB2D51}"/>
    <cellStyle name="Millares 28 2" xfId="127" xr:uid="{8906590A-FB30-4CBE-9CC0-10B4FBD2AA2E}"/>
    <cellStyle name="Millares 28 2 2" xfId="272" xr:uid="{150094F5-734E-477C-8041-DF4FFA045CC1}"/>
    <cellStyle name="Millares 28 2 2 2" xfId="568" xr:uid="{A9EDBC3B-6EBE-4AEA-9B46-455C3F9B53D6}"/>
    <cellStyle name="Millares 28 2 2 3" xfId="864" xr:uid="{02518C0E-355A-4DFF-B20B-82252AF6B27A}"/>
    <cellStyle name="Millares 28 2 3" xfId="423" xr:uid="{85754213-FF09-464D-A49E-3D6B9E85F111}"/>
    <cellStyle name="Millares 28 2 4" xfId="719" xr:uid="{D7A31AC5-6FF5-4544-86B7-139B4F424E97}"/>
    <cellStyle name="Millares 28 3" xfId="188" xr:uid="{589A258D-68ED-4D46-AF52-69129229F7DE}"/>
    <cellStyle name="Millares 28 3 2" xfId="484" xr:uid="{E3EEE484-8C19-475E-B5DB-886150AC8AB1}"/>
    <cellStyle name="Millares 28 3 3" xfId="780" xr:uid="{7E11BEB9-E79A-4C07-AFF8-3AE78F41BD44}"/>
    <cellStyle name="Millares 28 4" xfId="339" xr:uid="{A4DBD109-DD07-44F9-8062-66A96EA2C88C}"/>
    <cellStyle name="Millares 28 5" xfId="635" xr:uid="{CCB8CB16-4228-4B84-921F-17554706EC84}"/>
    <cellStyle name="Millares 29" xfId="54" xr:uid="{4CC4D79A-EEEC-4844-A9ED-0D6A29031777}"/>
    <cellStyle name="Millares 29 2" xfId="126" xr:uid="{36AF106D-92DE-464E-B6ED-102CA6D4598C}"/>
    <cellStyle name="Millares 29 2 2" xfId="271" xr:uid="{21DC330D-7B09-461C-96EC-F4084E0B29BC}"/>
    <cellStyle name="Millares 29 2 2 2" xfId="567" xr:uid="{884EFD46-273C-4E3D-843D-9343AD32E9BF}"/>
    <cellStyle name="Millares 29 2 2 3" xfId="863" xr:uid="{0D7DE889-3A7E-4F1A-B0AB-870CBE3565F3}"/>
    <cellStyle name="Millares 29 2 3" xfId="422" xr:uid="{E923A95A-0421-49C9-968A-7E15B17072DA}"/>
    <cellStyle name="Millares 29 2 4" xfId="718" xr:uid="{7235B185-B755-4047-97D2-B257E522C828}"/>
    <cellStyle name="Millares 29 3" xfId="187" xr:uid="{99FE0F0B-013D-4B74-90DE-FB2F4C4A3A86}"/>
    <cellStyle name="Millares 29 3 2" xfId="483" xr:uid="{3F401235-6E21-4BC3-9D2F-B0C3CE80812E}"/>
    <cellStyle name="Millares 29 3 3" xfId="779" xr:uid="{DFD1EF8E-8111-4B84-A3AD-0AD1DDCF0773}"/>
    <cellStyle name="Millares 29 4" xfId="338" xr:uid="{E197EE3E-037C-4EF9-A254-186EAB925376}"/>
    <cellStyle name="Millares 29 5" xfId="634" xr:uid="{6E984F37-26F9-4028-8260-73039CA3982A}"/>
    <cellStyle name="Millares 3" xfId="5" xr:uid="{00000000-0005-0000-0000-000004000000}"/>
    <cellStyle name="Millares 3 10" xfId="987" xr:uid="{74BDB99B-5801-4D6D-A223-829F791673F3}"/>
    <cellStyle name="Millares 3 11" xfId="1022" xr:uid="{2A8D1B5F-2815-4981-A332-84BBAF80E9DA}"/>
    <cellStyle name="Millares 3 12" xfId="1053" xr:uid="{302059E7-BC0E-494E-8FC4-7ECEB9B2B8F1}"/>
    <cellStyle name="Millares 3 13" xfId="1085" xr:uid="{3C8EFEF1-7ECB-4AB2-9B2B-A0A1A7C6EA1F}"/>
    <cellStyle name="Millares 3 14" xfId="1116" xr:uid="{43933DAE-3231-4C87-B8C9-85B657821862}"/>
    <cellStyle name="Millares 3 15" xfId="1150" xr:uid="{69E9FA96-1CD2-4720-901F-9C64AA2C1835}"/>
    <cellStyle name="Millares 3 16" xfId="1182" xr:uid="{F303F7A2-A2B3-4452-B909-2BAE3E180801}"/>
    <cellStyle name="Millares 3 17" xfId="63" xr:uid="{757903E5-10A2-41BD-BA7F-6CBBD2F5AE3B}"/>
    <cellStyle name="Millares 3 2" xfId="11" xr:uid="{EA41E409-C6BC-4CF9-878F-7590270B9992}"/>
    <cellStyle name="Millares 3 2 10" xfId="1064" xr:uid="{F2336A55-6AE6-40AB-80DD-A07C98FF4D82}"/>
    <cellStyle name="Millares 3 2 11" xfId="1096" xr:uid="{15EA452D-5F63-4956-AFC2-F5FE5D74BA7B}"/>
    <cellStyle name="Millares 3 2 12" xfId="1127" xr:uid="{8E4FEDCB-6CF2-400A-AFF1-6558EFFC7252}"/>
    <cellStyle name="Millares 3 2 13" xfId="1161" xr:uid="{CCD2D433-50B9-43C8-B992-267C12591F41}"/>
    <cellStyle name="Millares 3 2 14" xfId="1194" xr:uid="{9D1A4D23-D9D1-4059-AB85-42181854ACB3}"/>
    <cellStyle name="Millares 3 2 15" xfId="95" xr:uid="{6598793D-6247-4D4D-BA2D-1B6E9E32D4C0}"/>
    <cellStyle name="Millares 3 2 2" xfId="182" xr:uid="{1693C19F-0656-425E-8C83-C13D7BE5DF0B}"/>
    <cellStyle name="Millares 3 2 2 2" xfId="327" xr:uid="{E5E9970B-99AB-4C1D-9CB9-5FC47BF7B96C}"/>
    <cellStyle name="Millares 3 2 2 2 2" xfId="623" xr:uid="{505EE58B-1A06-427A-A299-B28710781F5C}"/>
    <cellStyle name="Millares 3 2 2 2 3" xfId="919" xr:uid="{38D87127-561A-48B6-BCAB-620B7F4A488E}"/>
    <cellStyle name="Millares 3 2 2 3" xfId="478" xr:uid="{00E18ED5-16AD-43B0-B97E-6C548676F6CA}"/>
    <cellStyle name="Millares 3 2 2 4" xfId="774" xr:uid="{88D942AB-BDA2-4677-B455-9ACFCF3CACDD}"/>
    <cellStyle name="Millares 3 2 3" xfId="240" xr:uid="{FE40D17C-5A38-42ED-A84C-A704EC60803A}"/>
    <cellStyle name="Millares 3 2 3 2" xfId="536" xr:uid="{62E87BC9-3A01-445C-8AE3-C3608B83EC07}"/>
    <cellStyle name="Millares 3 2 3 3" xfId="832" xr:uid="{80538963-4964-41AA-812D-C745FA8FD165}"/>
    <cellStyle name="Millares 3 2 4" xfId="391" xr:uid="{F77B8DA0-4AA3-4FD7-B82C-4B6DB292A562}"/>
    <cellStyle name="Millares 3 2 5" xfId="687" xr:uid="{36F106E0-75B6-495A-8755-87A5610F260C}"/>
    <cellStyle name="Millares 3 2 6" xfId="943" xr:uid="{1E9FF45B-8CCA-46CB-8B21-6AE105613EBD}"/>
    <cellStyle name="Millares 3 2 7" xfId="973" xr:uid="{18F8E7F3-D634-4425-8976-C4B30F0035C3}"/>
    <cellStyle name="Millares 3 2 8" xfId="998" xr:uid="{65181BE3-4B4F-4A19-A7D3-31403D427E70}"/>
    <cellStyle name="Millares 3 2 9" xfId="1033" xr:uid="{8DE98737-D781-4ACB-9212-7C13C28EB6D8}"/>
    <cellStyle name="Millares 3 3" xfId="102" xr:uid="{CAEABB66-B226-448F-AADA-185801246AE5}"/>
    <cellStyle name="Millares 3 3 10" xfId="1104" xr:uid="{1B4E6E5F-B538-4032-BD36-3900C0E09299}"/>
    <cellStyle name="Millares 3 3 11" xfId="1135" xr:uid="{D83CFE4A-5288-4CD3-9D04-5D25591EA721}"/>
    <cellStyle name="Millares 3 3 12" xfId="1169" xr:uid="{7E26FE37-4B55-482D-8643-E5FDF9029784}"/>
    <cellStyle name="Millares 3 3 13" xfId="1202" xr:uid="{C4260C83-C8FC-48A6-9F93-11BCDD8F05E3}"/>
    <cellStyle name="Millares 3 3 2" xfId="247" xr:uid="{FC5565B8-D3A2-4A4B-AC54-32B7509E9D20}"/>
    <cellStyle name="Millares 3 3 2 2" xfId="543" xr:uid="{00ECE532-2087-489F-8E57-B8A40F518067}"/>
    <cellStyle name="Millares 3 3 2 3" xfId="839" xr:uid="{1FF47811-8662-47B7-863F-440DC9B38A27}"/>
    <cellStyle name="Millares 3 3 3" xfId="398" xr:uid="{5B1A36EA-9D86-4977-8D54-1E57A5EACA57}"/>
    <cellStyle name="Millares 3 3 4" xfId="694" xr:uid="{8DF14B90-2962-4824-B2ED-53F29C10429A}"/>
    <cellStyle name="Millares 3 3 5" xfId="951" xr:uid="{89A890D7-4CED-4EDB-ABD9-436E8B500D01}"/>
    <cellStyle name="Millares 3 3 6" xfId="981" xr:uid="{4CE2A734-07E5-4D85-B658-84CEC6BB232C}"/>
    <cellStyle name="Millares 3 3 7" xfId="1006" xr:uid="{1B67DC40-4A60-4CBB-86D6-4547C21078E0}"/>
    <cellStyle name="Millares 3 3 8" xfId="1041" xr:uid="{9D6ABF0D-9595-4C70-AF47-C4120170F31A}"/>
    <cellStyle name="Millares 3 3 9" xfId="1072" xr:uid="{F9F58FC8-54FB-40B2-84DA-775F9D144757}"/>
    <cellStyle name="Millares 3 4" xfId="131" xr:uid="{4269E866-034F-4599-9B31-EDBEAC1DA921}"/>
    <cellStyle name="Millares 3 4 2" xfId="276" xr:uid="{27B8441B-8947-49DF-A624-51FBD0A1509E}"/>
    <cellStyle name="Millares 3 4 2 2" xfId="572" xr:uid="{A8FB13ED-31D5-4B13-85C2-17EA766EAB7F}"/>
    <cellStyle name="Millares 3 4 2 3" xfId="868" xr:uid="{E3B4CBA7-BF60-47E8-BB8F-A3686818F4BA}"/>
    <cellStyle name="Millares 3 4 3" xfId="427" xr:uid="{BD5D5687-7767-44EA-ACEE-874FA8E3D565}"/>
    <cellStyle name="Millares 3 4 4" xfId="723" xr:uid="{231F9709-0498-4DB1-A3AE-02CB1D749DC1}"/>
    <cellStyle name="Millares 3 5" xfId="192" xr:uid="{0DE81C4E-FBE0-42DF-B116-F25A58AC57ED}"/>
    <cellStyle name="Millares 3 5 2" xfId="488" xr:uid="{712BF483-9507-4171-AE36-8D0AFD02D32D}"/>
    <cellStyle name="Millares 3 5 3" xfId="784" xr:uid="{821D113D-3EDD-4249-AF28-96AE405DE17E}"/>
    <cellStyle name="Millares 3 6" xfId="343" xr:uid="{E9CF9A1D-DD27-435F-B684-67B9184B6E37}"/>
    <cellStyle name="Millares 3 7" xfId="639" xr:uid="{600EB543-B1D1-4C1D-9610-FA90D2C91C74}"/>
    <cellStyle name="Millares 3 8" xfId="932" xr:uid="{03158A64-807E-4FBF-ADA8-22E34402B8DB}"/>
    <cellStyle name="Millares 3 9" xfId="962" xr:uid="{FEDF6819-D73B-4777-966C-6BBAD257F056}"/>
    <cellStyle name="Millares 30" xfId="90" xr:uid="{0F4D0529-8BBD-480F-A29E-A97435F8DC66}"/>
    <cellStyle name="Millares 30 2" xfId="156" xr:uid="{BACC51CD-82B6-45C4-8ECB-B548DF793F02}"/>
    <cellStyle name="Millares 30 2 2" xfId="301" xr:uid="{49DB1E3B-F261-4D7E-AF05-4A7B5529ABBF}"/>
    <cellStyle name="Millares 30 2 2 2" xfId="597" xr:uid="{D4DDD239-E279-44C6-866F-0D41B65D148E}"/>
    <cellStyle name="Millares 30 2 2 3" xfId="893" xr:uid="{D4D3F5C5-1A20-4495-A375-5DA9AA14D2FB}"/>
    <cellStyle name="Millares 30 2 3" xfId="452" xr:uid="{3647B9B5-C5E6-4E0D-B009-D49F5916C2CB}"/>
    <cellStyle name="Millares 30 2 4" xfId="748" xr:uid="{1A951FD7-DD05-4FAC-9E62-151C377E21FB}"/>
    <cellStyle name="Millares 30 3" xfId="217" xr:uid="{25CF8E63-E7E1-47CF-BB32-EEA7133FB411}"/>
    <cellStyle name="Millares 30 3 2" xfId="513" xr:uid="{4449F434-FBF8-4AE0-97F4-FACCC2E2E501}"/>
    <cellStyle name="Millares 30 3 3" xfId="809" xr:uid="{712BA2F9-9D6F-429A-BA63-FBEA9D4DA7E7}"/>
    <cellStyle name="Millares 30 4" xfId="368" xr:uid="{1FE9442A-AF06-4AC6-8B53-15106EFB9232}"/>
    <cellStyle name="Millares 30 5" xfId="664" xr:uid="{8B735B61-4226-42EE-A2FE-1F74431B6976}"/>
    <cellStyle name="Millares 31" xfId="96" xr:uid="{015218B6-9B58-4AFA-A3A6-087E19FF088E}"/>
    <cellStyle name="Millares 31 2" xfId="183" xr:uid="{08EC6011-ADAC-4A4E-B956-06517D5C0BB0}"/>
    <cellStyle name="Millares 31 2 2" xfId="328" xr:uid="{1AC43506-4AC9-4EAC-837F-7F640118B5C9}"/>
    <cellStyle name="Millares 31 2 2 2" xfId="624" xr:uid="{38E9E1CD-CE00-4861-B301-CB204E87C47C}"/>
    <cellStyle name="Millares 31 2 2 3" xfId="920" xr:uid="{AB4A3BC3-96B5-481E-AA0F-A8DEF079E01D}"/>
    <cellStyle name="Millares 31 2 3" xfId="479" xr:uid="{F4817A16-0CD0-47AD-A9D8-74240BF6981A}"/>
    <cellStyle name="Millares 31 2 4" xfId="775" xr:uid="{422F332D-51CF-4F35-B74F-06177773EE43}"/>
    <cellStyle name="Millares 31 3" xfId="241" xr:uid="{25CEE5D7-2C26-4E32-8CBC-AFF0630EB7C5}"/>
    <cellStyle name="Millares 31 3 2" xfId="537" xr:uid="{41F0FE34-7274-4426-B25E-5B9F06F5B2AA}"/>
    <cellStyle name="Millares 31 3 3" xfId="833" xr:uid="{44A1F8D8-FC14-48F2-9F2C-069C1BF4270B}"/>
    <cellStyle name="Millares 31 4" xfId="392" xr:uid="{C63722C6-11ED-4AD3-A972-6A1B9F993F4B}"/>
    <cellStyle name="Millares 31 5" xfId="688" xr:uid="{6810108E-4D31-46EF-A6BC-4C38C8A188FD}"/>
    <cellStyle name="Millares 32" xfId="93" xr:uid="{7A48E971-D6B1-4916-90A7-FEC68300D8F4}"/>
    <cellStyle name="Millares 32 2" xfId="180" xr:uid="{5D054F04-0709-4BF7-9FD7-D8D8628C686B}"/>
    <cellStyle name="Millares 32 2 2" xfId="325" xr:uid="{0A753FD7-C785-42B3-BD52-6F8A81BC8417}"/>
    <cellStyle name="Millares 32 2 2 2" xfId="621" xr:uid="{64B4E849-50F5-4D12-8C80-BF164E2AF15A}"/>
    <cellStyle name="Millares 32 2 2 3" xfId="917" xr:uid="{DB8C6024-939F-4B2C-B193-F573CD8FAF5B}"/>
    <cellStyle name="Millares 32 2 3" xfId="476" xr:uid="{38068105-F1B2-4F9A-81D2-CF598D515F18}"/>
    <cellStyle name="Millares 32 2 4" xfId="772" xr:uid="{E0AD276D-8272-4BF9-B2A3-86B4B6F755F3}"/>
    <cellStyle name="Millares 32 3" xfId="238" xr:uid="{63380DE1-ED3E-4E30-B693-FD871E927064}"/>
    <cellStyle name="Millares 32 3 2" xfId="534" xr:uid="{F455AC93-9DFE-4679-B0A6-3E277E1499A6}"/>
    <cellStyle name="Millares 32 3 3" xfId="830" xr:uid="{A96196A1-15A4-4077-9399-006E36280242}"/>
    <cellStyle name="Millares 32 4" xfId="389" xr:uid="{1839192F-1E46-418E-9B63-F04D6DF47F5A}"/>
    <cellStyle name="Millares 32 5" xfId="685" xr:uid="{EF12FEE8-E21B-4D77-B307-36727408C8F8}"/>
    <cellStyle name="Millares 33" xfId="103" xr:uid="{72C70B37-B47B-4433-BF43-9067FFCC6C73}"/>
    <cellStyle name="Millares 33 2" xfId="248" xr:uid="{E5838B9F-CAE8-4C08-9E35-E0DBECAC6571}"/>
    <cellStyle name="Millares 33 2 2" xfId="544" xr:uid="{8FBACB0B-0F68-4973-816E-A88D11D57101}"/>
    <cellStyle name="Millares 33 2 3" xfId="840" xr:uid="{05F7E309-F684-4299-9B4D-CD2B6223E35A}"/>
    <cellStyle name="Millares 33 3" xfId="399" xr:uid="{52F52998-C7D1-4C9D-B713-A10EC784ED18}"/>
    <cellStyle name="Millares 33 4" xfId="695" xr:uid="{F3826473-82CC-4694-B7F8-507357EC6CD0}"/>
    <cellStyle name="Millares 34" xfId="100" xr:uid="{FB18B06C-C855-482E-9A7E-6552ED2CE74A}"/>
    <cellStyle name="Millares 34 2" xfId="245" xr:uid="{034FCA8A-4D40-4C23-9913-BB4CE1F5462E}"/>
    <cellStyle name="Millares 34 2 2" xfId="541" xr:uid="{8B143F0E-EAC4-43DA-A119-11DDEDB6C4C3}"/>
    <cellStyle name="Millares 34 2 3" xfId="837" xr:uid="{6E61065C-2D5A-4A54-AD3B-6CCB4D06E460}"/>
    <cellStyle name="Millares 34 3" xfId="396" xr:uid="{235E3375-8D34-4B62-87EC-E56E43F67AC8}"/>
    <cellStyle name="Millares 34 4" xfId="692" xr:uid="{3D05063D-125F-446C-A471-46867E1D9605}"/>
    <cellStyle name="Millares 35" xfId="105" xr:uid="{4339F8DE-980E-4516-A354-5BD9E284DA11}"/>
    <cellStyle name="Millares 35 2" xfId="250" xr:uid="{AF18BAD0-6ED0-412D-A15F-4596FC9BA8E4}"/>
    <cellStyle name="Millares 35 2 2" xfId="546" xr:uid="{257A9451-DE7A-4747-A15F-6D31E8BBCB92}"/>
    <cellStyle name="Millares 35 2 3" xfId="842" xr:uid="{319B4674-CABE-4913-909E-1661221BE327}"/>
    <cellStyle name="Millares 35 3" xfId="401" xr:uid="{3443841D-A701-4BBC-9EA8-0CF354F65323}"/>
    <cellStyle name="Millares 35 4" xfId="697" xr:uid="{25BA8061-D160-4CFF-88E6-41D4C56DE2D3}"/>
    <cellStyle name="Millares 36" xfId="124" xr:uid="{CEA96B06-4F96-4EBE-9D11-0421343B8AC3}"/>
    <cellStyle name="Millares 36 2" xfId="269" xr:uid="{4C7F03F2-4A08-4821-9120-4A8307BC333D}"/>
    <cellStyle name="Millares 36 2 2" xfId="565" xr:uid="{25BD49FF-D20D-458B-9699-946210C4523D}"/>
    <cellStyle name="Millares 36 2 3" xfId="861" xr:uid="{0ACB72C8-DAFA-4B76-BA82-7377B6118329}"/>
    <cellStyle name="Millares 36 3" xfId="420" xr:uid="{9F66881A-0830-4C84-AC52-7941E667262D}"/>
    <cellStyle name="Millares 36 4" xfId="716" xr:uid="{7F252170-61F9-4407-B5EE-C3FEDE34EDAF}"/>
    <cellStyle name="Millares 37" xfId="157" xr:uid="{0D63FC79-F79D-4577-9008-00F87ED00B15}"/>
    <cellStyle name="Millares 37 2" xfId="302" xr:uid="{732F28E4-A776-410F-AC90-0DADE8EC928E}"/>
    <cellStyle name="Millares 37 2 2" xfId="598" xr:uid="{4E3AE065-BCE9-4CA6-B5B8-1804C6428309}"/>
    <cellStyle name="Millares 37 2 3" xfId="894" xr:uid="{A907C57C-EAF2-42E0-A4B0-316E996BA348}"/>
    <cellStyle name="Millares 37 3" xfId="453" xr:uid="{B7B47FF3-18F1-4169-9448-25001514710D}"/>
    <cellStyle name="Millares 37 4" xfId="749" xr:uid="{BF7E14A1-842B-48AF-959F-88DCEBF5C6E7}"/>
    <cellStyle name="Millares 38" xfId="158" xr:uid="{36DB0225-D117-4B61-84CA-E04EB5F3C806}"/>
    <cellStyle name="Millares 38 2" xfId="303" xr:uid="{47EBA314-975C-43C2-91AD-03F5F94BB4D6}"/>
    <cellStyle name="Millares 38 2 2" xfId="599" xr:uid="{0DB9F502-0460-4049-A5E0-D6C1A00502F7}"/>
    <cellStyle name="Millares 38 2 3" xfId="895" xr:uid="{DD4347BE-DF16-41B8-8789-705429FE4812}"/>
    <cellStyle name="Millares 38 3" xfId="454" xr:uid="{4362A8E0-A6C1-4806-8BD9-9F3BC843F688}"/>
    <cellStyle name="Millares 38 4" xfId="750" xr:uid="{06DA9C76-F125-49E1-9D76-CC07D6DD24BE}"/>
    <cellStyle name="Millares 39" xfId="185" xr:uid="{6F878C3F-F07F-44CF-AF72-B8B6E7BFA2F3}"/>
    <cellStyle name="Millares 39 2" xfId="481" xr:uid="{3DFCBAD6-D473-4D62-9A54-2CE0500D3982}"/>
    <cellStyle name="Millares 39 3" xfId="777" xr:uid="{0F91FDB5-C711-4281-BFAF-DD7A109CD383}"/>
    <cellStyle name="Millares 4" xfId="9" xr:uid="{8DE95FF3-303A-49E1-B05E-534AD2E4D432}"/>
    <cellStyle name="Millares 4 10" xfId="1065" xr:uid="{5A2B6A7D-09C6-4F51-A99D-27CB49B3FEC6}"/>
    <cellStyle name="Millares 4 11" xfId="1097" xr:uid="{29DF0248-8501-4BDB-85A8-4E3365A53A6A}"/>
    <cellStyle name="Millares 4 12" xfId="1128" xr:uid="{25F5D948-42BC-469D-95EB-47098955DCF7}"/>
    <cellStyle name="Millares 4 13" xfId="1162" xr:uid="{CD480F72-44B4-4EB4-BF57-9F9BB913DD07}"/>
    <cellStyle name="Millares 4 14" xfId="1195" xr:uid="{A2D60BC3-92D7-462D-98B1-76108F0211E1}"/>
    <cellStyle name="Millares 4 15" xfId="64" xr:uid="{C5DF3A64-E127-487D-BC60-49E0D97B75E5}"/>
    <cellStyle name="Millares 4 2" xfId="132" xr:uid="{94FD06C8-E29E-49C5-983A-D51F38316C38}"/>
    <cellStyle name="Millares 4 2 10" xfId="1105" xr:uid="{79ECED01-E225-4F4C-8902-194B0FA30D05}"/>
    <cellStyle name="Millares 4 2 11" xfId="1136" xr:uid="{405577C5-7FC6-4E61-AB67-605A6502A8CF}"/>
    <cellStyle name="Millares 4 2 12" xfId="1170" xr:uid="{63F129A0-4534-40EE-9EC6-DDFB1F44AB48}"/>
    <cellStyle name="Millares 4 2 13" xfId="1203" xr:uid="{B51DA3A2-55A7-4E3F-B7D3-80826E229F7E}"/>
    <cellStyle name="Millares 4 2 2" xfId="277" xr:uid="{D21A979B-5ABD-4131-909D-0988698FBEF9}"/>
    <cellStyle name="Millares 4 2 2 2" xfId="573" xr:uid="{02DC8581-DEC5-419C-9174-15F16500E772}"/>
    <cellStyle name="Millares 4 2 2 3" xfId="869" xr:uid="{2FD1506D-CC64-476B-9A2E-46C97139BD81}"/>
    <cellStyle name="Millares 4 2 3" xfId="428" xr:uid="{01A88CCF-BC0C-4679-8D7B-BD066626E92F}"/>
    <cellStyle name="Millares 4 2 4" xfId="724" xr:uid="{A6468DBF-2FEF-4B45-A188-BD477576F123}"/>
    <cellStyle name="Millares 4 2 5" xfId="952" xr:uid="{7D3E25E3-15F3-4853-BA00-BA9DE5389C3A}"/>
    <cellStyle name="Millares 4 2 6" xfId="982" xr:uid="{6085367A-B167-4A22-8179-ACDC24633668}"/>
    <cellStyle name="Millares 4 2 7" xfId="1007" xr:uid="{F59088CB-39BF-4C47-BDEA-47FCEFFCCD6C}"/>
    <cellStyle name="Millares 4 2 8" xfId="1042" xr:uid="{878017C0-C99B-44EC-BF75-01B779A63662}"/>
    <cellStyle name="Millares 4 2 9" xfId="1073" xr:uid="{6D33E5A0-A899-47FC-A16C-8DE8E6994ED3}"/>
    <cellStyle name="Millares 4 3" xfId="193" xr:uid="{6C8B2CD5-2C2F-4D6A-9153-F8B0FD540DA4}"/>
    <cellStyle name="Millares 4 3 2" xfId="489" xr:uid="{457D9FE9-542E-45FE-9592-B852C075DA29}"/>
    <cellStyle name="Millares 4 3 3" xfId="785" xr:uid="{2B66A458-255E-433A-839F-A982597C166B}"/>
    <cellStyle name="Millares 4 4" xfId="344" xr:uid="{146F9EA6-A533-48D7-8E57-AD524C0622E4}"/>
    <cellStyle name="Millares 4 5" xfId="640" xr:uid="{04E5B20E-3126-449D-B305-10D7B725AD51}"/>
    <cellStyle name="Millares 4 6" xfId="944" xr:uid="{579B86B8-4EA6-43B5-ABF0-CD6B88F868A9}"/>
    <cellStyle name="Millares 4 7" xfId="974" xr:uid="{71FD9D05-1B44-4205-B9AD-92396E3EDEF9}"/>
    <cellStyle name="Millares 4 8" xfId="999" xr:uid="{02A2734F-C4EC-4C2A-998C-AE2870824928}"/>
    <cellStyle name="Millares 4 9" xfId="1034" xr:uid="{3153F56C-4121-41C3-BC92-225A525B1C55}"/>
    <cellStyle name="Millares 40" xfId="330" xr:uid="{ACD3104C-68B7-4E09-BC23-D8079AADB017}"/>
    <cellStyle name="Millares 40 2" xfId="626" xr:uid="{C1ECCFFE-81D8-4944-9209-4207D3860DB7}"/>
    <cellStyle name="Millares 40 3" xfId="922" xr:uid="{9F390AAE-70E4-48D2-A36A-273C2516097B}"/>
    <cellStyle name="Millares 41" xfId="331" xr:uid="{4EE2DB59-4D03-4CBF-949B-7F1A61D411A9}"/>
    <cellStyle name="Millares 41 2" xfId="627" xr:uid="{D9455501-48CB-4E6F-81E2-AB4019E2F839}"/>
    <cellStyle name="Millares 41 3" xfId="923" xr:uid="{9D86AC7D-5232-4A52-A217-E42B1B958840}"/>
    <cellStyle name="Millares 42" xfId="332" xr:uid="{75B40E5C-2853-4342-AE62-E671E2C87F8D}"/>
    <cellStyle name="Millares 42 2" xfId="628" xr:uid="{17C13BE6-4BED-4F65-82BB-FC5BA5229295}"/>
    <cellStyle name="Millares 42 3" xfId="924" xr:uid="{5ABD3C82-5511-4779-98EE-34AB184E87D6}"/>
    <cellStyle name="Millares 43" xfId="333" xr:uid="{B006C7F9-A874-4995-A77F-15A39090F86E}"/>
    <cellStyle name="Millares 43 2" xfId="629" xr:uid="{9334E088-C7C0-411F-B0DA-689EAE7FB7C8}"/>
    <cellStyle name="Millares 43 3" xfId="925" xr:uid="{0370AD01-CA33-4F96-A287-5D04A0748D38}"/>
    <cellStyle name="Millares 44" xfId="334" xr:uid="{1AF3B326-BD57-4789-BD08-D27CC02635E6}"/>
    <cellStyle name="Millares 44 2" xfId="630" xr:uid="{61E7F6D4-A0EB-4D60-AE10-950263548A7C}"/>
    <cellStyle name="Millares 44 3" xfId="926" xr:uid="{7F650462-2B4F-4843-BDFA-597FA100DDD4}"/>
    <cellStyle name="Millares 45" xfId="335" xr:uid="{B7030E64-03EE-4FA6-9B48-1B9A23431688}"/>
    <cellStyle name="Millares 45 2" xfId="631" xr:uid="{CF785794-0D92-4E1E-9B02-3F64A602CA33}"/>
    <cellStyle name="Millares 45 3" xfId="927" xr:uid="{B62B8070-9DAC-4162-8A70-05E71B9CB8F2}"/>
    <cellStyle name="Millares 46" xfId="336" xr:uid="{971795E1-B822-4784-A6D7-19A9C31F5336}"/>
    <cellStyle name="Millares 47" xfId="632" xr:uid="{52D28FB8-471A-4CA0-BB9F-B5D3E6AFCFF1}"/>
    <cellStyle name="Millares 48" xfId="933" xr:uid="{17321CE6-8DD1-4105-BC45-19F8C3899068}"/>
    <cellStyle name="Millares 49" xfId="928" xr:uid="{499EC2EA-C999-4584-B1D4-8C5036EC15DE}"/>
    <cellStyle name="Millares 5" xfId="12" xr:uid="{ADB673B1-3943-46CC-AE52-19EB4F1CD152}"/>
    <cellStyle name="Millares 5 10" xfId="1066" xr:uid="{FFA5F4A4-43B8-4366-B118-F99BED7F25C3}"/>
    <cellStyle name="Millares 5 11" xfId="1098" xr:uid="{583D4ABB-CCC8-4A88-BA40-FF6FC3B5B78F}"/>
    <cellStyle name="Millares 5 12" xfId="1129" xr:uid="{9CDD8EA2-D34E-4E9A-8ACA-6F368C79AF4A}"/>
    <cellStyle name="Millares 5 13" xfId="1163" xr:uid="{1A3886E5-5921-485F-A746-8DC5C989D414}"/>
    <cellStyle name="Millares 5 14" xfId="1196" xr:uid="{9CB4F952-F5F6-4895-88BD-E935BDB16E5E}"/>
    <cellStyle name="Millares 5 15" xfId="68" xr:uid="{779247FD-840A-4313-9E1F-090AE87AC058}"/>
    <cellStyle name="Millares 5 2" xfId="134" xr:uid="{15B6D6A0-4E7B-4238-8D3D-1748B014EA4E}"/>
    <cellStyle name="Millares 5 2 10" xfId="1106" xr:uid="{8F816C99-090F-4210-8CF3-A43B199D9855}"/>
    <cellStyle name="Millares 5 2 11" xfId="1137" xr:uid="{33CE112E-2916-4E6C-B159-5361F0DEF458}"/>
    <cellStyle name="Millares 5 2 12" xfId="1171" xr:uid="{DD3E1F14-4023-4C62-9C35-F5696A2BF3EF}"/>
    <cellStyle name="Millares 5 2 13" xfId="1204" xr:uid="{1B83F894-0D44-4C1E-AD8D-B2E39BA08544}"/>
    <cellStyle name="Millares 5 2 2" xfId="279" xr:uid="{78E43F02-A07D-4993-83A5-4AEBF54ABAA7}"/>
    <cellStyle name="Millares 5 2 2 2" xfId="575" xr:uid="{EC045BFD-DBBD-4242-8CE5-213E1459A591}"/>
    <cellStyle name="Millares 5 2 2 3" xfId="871" xr:uid="{CA099282-2837-4D02-A2A6-60258CB9A218}"/>
    <cellStyle name="Millares 5 2 3" xfId="430" xr:uid="{3D1819D7-64C5-43E1-882D-122BC7CC7B63}"/>
    <cellStyle name="Millares 5 2 4" xfId="726" xr:uid="{3105B88E-47AC-4401-9C46-BE694FBD90A1}"/>
    <cellStyle name="Millares 5 2 5" xfId="953" xr:uid="{461B3448-1D35-4D6B-8BFD-D0048072DF81}"/>
    <cellStyle name="Millares 5 2 6" xfId="983" xr:uid="{56D34B90-BD54-4ED8-A7F2-CE9DC0114914}"/>
    <cellStyle name="Millares 5 2 7" xfId="1008" xr:uid="{5D97C8BC-8472-436B-86AE-C4B6FCF67C29}"/>
    <cellStyle name="Millares 5 2 8" xfId="1043" xr:uid="{7BCC606A-4191-40CA-A8BF-28126C84AF21}"/>
    <cellStyle name="Millares 5 2 9" xfId="1074" xr:uid="{9651E458-EB97-44A4-8AE3-0C45249F098A}"/>
    <cellStyle name="Millares 5 3" xfId="195" xr:uid="{FACFCD61-76D9-4215-A2D4-671FDF5ACD35}"/>
    <cellStyle name="Millares 5 3 2" xfId="491" xr:uid="{A88B135B-564D-4A4F-9923-9D455871CDFF}"/>
    <cellStyle name="Millares 5 3 3" xfId="787" xr:uid="{A9F95E9C-CE89-41EA-AB66-695F2E2A8F41}"/>
    <cellStyle name="Millares 5 4" xfId="346" xr:uid="{BDF35F59-BB5E-41D5-9FC7-A18161C84E1D}"/>
    <cellStyle name="Millares 5 5" xfId="642" xr:uid="{F8F2A17C-AF7A-4299-9FD0-0BB6A8329E40}"/>
    <cellStyle name="Millares 5 6" xfId="945" xr:uid="{D7AAB2CA-BD7C-499F-A309-5138D2338363}"/>
    <cellStyle name="Millares 5 7" xfId="975" xr:uid="{DA0CD083-851A-4D4D-B123-EA840AF85859}"/>
    <cellStyle name="Millares 5 8" xfId="1000" xr:uid="{E2F74D56-2322-48E0-B79C-4745CE3D6FB8}"/>
    <cellStyle name="Millares 5 9" xfId="1035" xr:uid="{C978C9C7-F385-4D91-B712-5CF0762594A9}"/>
    <cellStyle name="Millares 50" xfId="954" xr:uid="{923D68E5-B548-48D3-9750-6A9D9DD7FFE5}"/>
    <cellStyle name="Millares 51" xfId="956" xr:uid="{7DDEAC4D-E054-4A2B-AF03-059A33A70EA1}"/>
    <cellStyle name="Millares 52" xfId="955" xr:uid="{4B6A78C8-9655-4266-AA61-A5B7127BB55F}"/>
    <cellStyle name="Millares 53" xfId="957" xr:uid="{68314BC6-408D-479F-A2F7-77F5EF843237}"/>
    <cellStyle name="Millares 54" xfId="958" xr:uid="{21CF39F6-DA77-4242-82A3-96C0825293C8}"/>
    <cellStyle name="Millares 55" xfId="988" xr:uid="{384A5394-F917-4639-A001-41B4AE2CDFD6}"/>
    <cellStyle name="Millares 56" xfId="1009" xr:uid="{9D052960-9A55-42A3-B3C8-BC152D83B8C0}"/>
    <cellStyle name="Millares 57" xfId="1014" xr:uid="{289C22AE-0AC1-4BBA-BF07-AEA97D2DE9DD}"/>
    <cellStyle name="Millares 58" xfId="1012" xr:uid="{DE912C53-5654-4BCD-AAB5-EA916CCE8A3C}"/>
    <cellStyle name="Millares 59" xfId="1010" xr:uid="{C249B3ED-6A24-4ED7-86B6-069200D56FCC}"/>
    <cellStyle name="Millares 6" xfId="67" xr:uid="{FFA3418C-1C9A-440B-BE1E-8896ABE075E1}"/>
    <cellStyle name="Millares 6 10" xfId="1056" xr:uid="{A5535772-D3A4-4DD0-8975-9DC431E1400D}"/>
    <cellStyle name="Millares 6 11" xfId="1088" xr:uid="{71C3F47A-EB5D-4301-924A-D7CF2CD9F80B}"/>
    <cellStyle name="Millares 6 12" xfId="1119" xr:uid="{9323F303-585D-43BE-9787-095FD27B09D5}"/>
    <cellStyle name="Millares 6 13" xfId="1153" xr:uid="{04D760A3-B908-49C0-BA90-ADE4E7F21AA3}"/>
    <cellStyle name="Millares 6 14" xfId="1186" xr:uid="{404B7305-8A8B-4D73-A6CE-7011701EBC09}"/>
    <cellStyle name="Millares 6 2" xfId="133" xr:uid="{FBE84D5C-444B-4818-8C93-894C304CFFD9}"/>
    <cellStyle name="Millares 6 2 2" xfId="278" xr:uid="{D39006B6-9917-4EE3-ABEE-A594D4937BF2}"/>
    <cellStyle name="Millares 6 2 2 2" xfId="574" xr:uid="{C6DA5B1F-7591-46CB-9B47-ED1437F32733}"/>
    <cellStyle name="Millares 6 2 2 3" xfId="870" xr:uid="{5C124BB4-C2DC-4693-A0EE-7A6BFE1D6925}"/>
    <cellStyle name="Millares 6 2 3" xfId="429" xr:uid="{A11DA307-6162-4820-ADCD-991467FC29BE}"/>
    <cellStyle name="Millares 6 2 4" xfId="725" xr:uid="{72BD1525-4E06-42DE-8319-80E4286C3251}"/>
    <cellStyle name="Millares 6 3" xfId="194" xr:uid="{AC980193-F639-4F0E-AC4A-E5BD2ECA702A}"/>
    <cellStyle name="Millares 6 3 2" xfId="490" xr:uid="{8643E90A-2DC8-4E53-93F3-14EAFF02BE8F}"/>
    <cellStyle name="Millares 6 3 3" xfId="786" xr:uid="{EEE6490A-FFB7-4A97-9E07-462A2DF46327}"/>
    <cellStyle name="Millares 6 4" xfId="345" xr:uid="{065EF024-C002-41E3-A201-81F7673E0972}"/>
    <cellStyle name="Millares 6 5" xfId="641" xr:uid="{F1524399-F5AE-4846-865C-A1772C640269}"/>
    <cellStyle name="Millares 6 6" xfId="935" xr:uid="{A034A5DF-A644-4C67-8F7B-1756DE2D0E2B}"/>
    <cellStyle name="Millares 6 7" xfId="965" xr:uid="{BD6D95C3-4D80-43F0-B9A8-CF72569CBEDF}"/>
    <cellStyle name="Millares 6 8" xfId="990" xr:uid="{CA3B90BF-2067-4AFC-856E-68B0B59DA9EE}"/>
    <cellStyle name="Millares 6 9" xfId="1025" xr:uid="{07AD726D-1F6D-426B-B4DB-2A83F2E76F23}"/>
    <cellStyle name="Millares 60" xfId="1011" xr:uid="{6B2CBFAA-13FB-4709-A3B3-8AA47F1F37E8}"/>
    <cellStyle name="Millares 61" xfId="1017" xr:uid="{0B082ECE-7951-4EB2-AD4B-4158C53C7C26}"/>
    <cellStyle name="Millares 62" xfId="1018" xr:uid="{9E30E26C-25AE-46DA-BD3E-4B17172CC126}"/>
    <cellStyle name="Millares 63" xfId="1015" xr:uid="{9762957D-3CEE-413C-B524-1A21CD996136}"/>
    <cellStyle name="Millares 64" xfId="1016" xr:uid="{17565B9E-1020-4F46-B752-11C64684560B}"/>
    <cellStyle name="Millares 65" xfId="1013" xr:uid="{1FE44A46-CDF8-4C13-AEC5-065E4D6F6528}"/>
    <cellStyle name="Millares 66" xfId="1023" xr:uid="{261913ED-C0EE-44C4-AC39-B7395C6B9B78}"/>
    <cellStyle name="Millares 67" xfId="1044" xr:uid="{FCAA0B15-654F-42A5-A822-EC9899A13AAC}"/>
    <cellStyle name="Millares 68" xfId="1046" xr:uid="{D107C708-70FC-4530-90DD-589CDD10FB2F}"/>
    <cellStyle name="Millares 69" xfId="1045" xr:uid="{470F7088-48E2-4A3C-8E55-94C9A45A596C}"/>
    <cellStyle name="Millares 7" xfId="71" xr:uid="{562B4E18-021F-4FBF-B417-D9E34F85D9B2}"/>
    <cellStyle name="Millares 7 10" xfId="1067" xr:uid="{337E915D-8A65-4DF1-88E3-FE984F767C8D}"/>
    <cellStyle name="Millares 7 11" xfId="1099" xr:uid="{ADC7E585-2987-4929-8B87-B5A253899356}"/>
    <cellStyle name="Millares 7 12" xfId="1130" xr:uid="{9E6FA06A-1583-486F-AC51-89772BDAAD92}"/>
    <cellStyle name="Millares 7 13" xfId="1164" xr:uid="{BA0A6D32-76D2-43EC-AF6E-E5EAE8D26F2A}"/>
    <cellStyle name="Millares 7 14" xfId="1197" xr:uid="{37976D63-0B12-4750-9E6D-170C9DD709FD}"/>
    <cellStyle name="Millares 7 2" xfId="137" xr:uid="{DF639876-88DA-4D20-BD26-C12DEE70674F}"/>
    <cellStyle name="Millares 7 2 2" xfId="282" xr:uid="{F47C963F-C89A-48C7-9593-C2C5B66A49A4}"/>
    <cellStyle name="Millares 7 2 2 2" xfId="578" xr:uid="{23088248-A4D0-47C8-A7A1-61AFC6C2F817}"/>
    <cellStyle name="Millares 7 2 2 3" xfId="874" xr:uid="{76F9D313-DC9A-499E-9A22-5C628EAA1746}"/>
    <cellStyle name="Millares 7 2 3" xfId="433" xr:uid="{18A86D6F-8F8C-4D29-965E-942D77743C22}"/>
    <cellStyle name="Millares 7 2 4" xfId="729" xr:uid="{85F2B9EA-6A5B-4481-A50F-DE8342466076}"/>
    <cellStyle name="Millares 7 3" xfId="198" xr:uid="{30CBE984-866D-4C9C-A405-7F64F51B1C8A}"/>
    <cellStyle name="Millares 7 3 2" xfId="494" xr:uid="{995F6C33-53B9-476C-BDA3-E1141D670506}"/>
    <cellStyle name="Millares 7 3 3" xfId="790" xr:uid="{6B32D937-D48C-4F14-8810-4DA4E3F39915}"/>
    <cellStyle name="Millares 7 4" xfId="349" xr:uid="{E4E0DD4F-4A77-4C46-930A-10E63C372EB1}"/>
    <cellStyle name="Millares 7 5" xfId="645" xr:uid="{A3032CFA-1D97-4C4C-9A9C-BFEEB2D07F5C}"/>
    <cellStyle name="Millares 7 6" xfId="946" xr:uid="{67F2A01A-BFA8-40BB-9467-E9BA40B8B04A}"/>
    <cellStyle name="Millares 7 7" xfId="976" xr:uid="{865F7EDA-130C-43E2-825A-945C4489A86F}"/>
    <cellStyle name="Millares 7 8" xfId="1001" xr:uid="{0A146628-C1CC-4FE8-BCFC-EDB3AB774DB4}"/>
    <cellStyle name="Millares 7 9" xfId="1036" xr:uid="{15444F26-4C4D-4832-9AA9-C51F62AFDEA0}"/>
    <cellStyle name="Millares 70" xfId="1048" xr:uid="{79D55208-EE04-4214-9246-84486DA17D04}"/>
    <cellStyle name="Millares 71" xfId="1049" xr:uid="{E3CD1CEA-16C2-4C31-8F16-9959A1F4F29A}"/>
    <cellStyle name="Millares 72" xfId="1047" xr:uid="{004AB702-6EF2-4C26-9943-F27956B03683}"/>
    <cellStyle name="Millares 73" xfId="1054" xr:uid="{918A55BE-F6EC-4586-B957-E2975E16FED8}"/>
    <cellStyle name="Millares 74" xfId="1075" xr:uid="{97D73FC0-4BDB-4B4C-86AB-7514EEB553EE}"/>
    <cellStyle name="Millares 75" xfId="1077" xr:uid="{35EB5BBD-32B4-4E64-A87D-6AD3916CA25C}"/>
    <cellStyle name="Millares 76" xfId="1076" xr:uid="{90C4AF58-633D-47FB-9088-4270D5191EC2}"/>
    <cellStyle name="Millares 77" xfId="1079" xr:uid="{4510A24F-4E3E-42A7-A2EE-81198A7BC4AC}"/>
    <cellStyle name="Millares 78" xfId="1080" xr:uid="{F9A2FDAF-26DE-4C5C-B92B-EC5521F4D796}"/>
    <cellStyle name="Millares 79" xfId="1078" xr:uid="{40459089-D9B0-4B40-A57C-9B3A5313BDA1}"/>
    <cellStyle name="Millares 8" xfId="69" xr:uid="{44F54503-A085-44F8-965F-E40C8A2844E6}"/>
    <cellStyle name="Millares 8 2" xfId="135" xr:uid="{E5AD99FD-4983-477D-B3F7-C5B9D095DB89}"/>
    <cellStyle name="Millares 8 2 2" xfId="280" xr:uid="{89C8DCE4-80EB-48D1-A487-D38F8731DC70}"/>
    <cellStyle name="Millares 8 2 2 2" xfId="576" xr:uid="{FD886F51-AE45-4D8B-B953-55C1A30F17CA}"/>
    <cellStyle name="Millares 8 2 2 3" xfId="872" xr:uid="{2AE92054-39A2-43D7-9B88-A342E2D599B2}"/>
    <cellStyle name="Millares 8 2 3" xfId="431" xr:uid="{2961C94D-1F67-4440-80C4-6E411A25F405}"/>
    <cellStyle name="Millares 8 2 4" xfId="727" xr:uid="{4EB05154-08CF-4879-BB69-C8A515BECE6D}"/>
    <cellStyle name="Millares 8 3" xfId="196" xr:uid="{A0CA547A-816A-48E3-AA25-617112326FD9}"/>
    <cellStyle name="Millares 8 3 2" xfId="492" xr:uid="{E473E449-559B-4BAA-BEF6-CD4A5A56454B}"/>
    <cellStyle name="Millares 8 3 3" xfId="788" xr:uid="{19A0A6A4-DC26-428F-B7FC-70437206FC0F}"/>
    <cellStyle name="Millares 8 4" xfId="347" xr:uid="{1B8824CA-D615-42A4-8DCF-3579B55E19FE}"/>
    <cellStyle name="Millares 8 5" xfId="643" xr:uid="{069C4F29-9510-4A56-B2DE-B363D3F1F9F6}"/>
    <cellStyle name="Millares 80" xfId="1086" xr:uid="{973B9DC7-28D3-41E7-855E-EECD24DCFCFF}"/>
    <cellStyle name="Millares 81" xfId="1107" xr:uid="{0A135632-0654-4DE6-9C7F-B7A34BCEBF94}"/>
    <cellStyle name="Millares 82" xfId="1109" xr:uid="{F63BE7EC-8683-459B-A67C-29810A27A410}"/>
    <cellStyle name="Millares 83" xfId="1108" xr:uid="{DCDE6682-ED67-48AF-A4CC-69AB925C5CF0}"/>
    <cellStyle name="Millares 84" xfId="1083" xr:uid="{14D6A9EB-7435-4DCE-829A-597D5770382A}"/>
    <cellStyle name="Millares 85" xfId="1111" xr:uid="{DFCBE27A-DE9B-4861-AA5F-FC825898956F}"/>
    <cellStyle name="Millares 86" xfId="1112" xr:uid="{12CBDD83-1B23-4331-B461-6EE073BCCE69}"/>
    <cellStyle name="Millares 87" xfId="1110" xr:uid="{397FA4B3-7A7E-42F2-BA4C-0FAE902A31FF}"/>
    <cellStyle name="Millares 88" xfId="1117" xr:uid="{0EC74AAB-CFD2-4143-82BB-7BC59363B287}"/>
    <cellStyle name="Millares 89" xfId="1138" xr:uid="{BD3AA358-82DB-4E64-A663-97DAD023A214}"/>
    <cellStyle name="Millares 9" xfId="73" xr:uid="{A8868D3E-0766-426F-AA8E-4B3A7F927EB8}"/>
    <cellStyle name="Millares 9 2" xfId="139" xr:uid="{8B1B4127-30D9-49A9-A3E8-D4BB3098EF71}"/>
    <cellStyle name="Millares 9 2 2" xfId="284" xr:uid="{C23064BD-7870-426F-83B0-F819B58A0589}"/>
    <cellStyle name="Millares 9 2 2 2" xfId="580" xr:uid="{936747A2-B9C9-4CAA-BC14-C64643F474D6}"/>
    <cellStyle name="Millares 9 2 2 3" xfId="876" xr:uid="{C5ED38B9-AE30-4485-8F61-108527B1AAA9}"/>
    <cellStyle name="Millares 9 2 3" xfId="435" xr:uid="{3B543AFB-23A2-4D92-9EF4-4F3E2A7B1D0A}"/>
    <cellStyle name="Millares 9 2 4" xfId="731" xr:uid="{CBE379C7-2B47-4B33-8D97-A0A10C7D4EBD}"/>
    <cellStyle name="Millares 9 3" xfId="200" xr:uid="{A368BA81-2A31-41D5-874A-D737EC61A56E}"/>
    <cellStyle name="Millares 9 3 2" xfId="496" xr:uid="{82BCDEAA-BE5F-4317-B2A7-0D0B8C28F21F}"/>
    <cellStyle name="Millares 9 3 3" xfId="792" xr:uid="{2E12D787-258D-4D3F-85A7-5A4230B622F5}"/>
    <cellStyle name="Millares 9 4" xfId="351" xr:uid="{824D3DE1-8A8D-4E0C-84D5-94CBBC105B62}"/>
    <cellStyle name="Millares 9 5" xfId="647" xr:uid="{D8648CC2-1B72-4D95-AB48-76EE626C47BB}"/>
    <cellStyle name="Millares 90" xfId="1140" xr:uid="{6D38069E-D812-4FB5-BD22-ACC159FB57EA}"/>
    <cellStyle name="Millares 91" xfId="1139" xr:uid="{8C0D3428-7501-469C-B1E1-AAFB77A0707F}"/>
    <cellStyle name="Millares 92" xfId="1143" xr:uid="{E17CF465-79E6-4A53-BA4C-FC09852D1696}"/>
    <cellStyle name="Millares 93" xfId="1144" xr:uid="{FD0EE32B-D370-4045-8D7E-99861A7D43F5}"/>
    <cellStyle name="Millares 94" xfId="1141" xr:uid="{11FEDD6C-2B0B-4FC3-9156-2057B21554B7}"/>
    <cellStyle name="Millares 95" xfId="1142" xr:uid="{CD7A22C7-FCEB-40C7-B6FE-CBC9D0A67885}"/>
    <cellStyle name="Millares 96" xfId="1145" xr:uid="{F8E4A536-FEB1-4C02-AAB3-3CF346BD518A}"/>
    <cellStyle name="Millares 97" xfId="1151" xr:uid="{AA8DB4F8-9ED2-42A9-8FD0-1DBB97DE71D8}"/>
    <cellStyle name="Millares 98" xfId="1172" xr:uid="{9E8CA522-68EA-4446-BAE3-32CAF79CF434}"/>
    <cellStyle name="Millares 99" xfId="1174" xr:uid="{D6E84600-D43F-4B4F-91F8-FD459765943F}"/>
    <cellStyle name="Neutral" xfId="21" builtinId="28" customBuiltin="1"/>
    <cellStyle name="Normal" xfId="0" builtinId="0"/>
    <cellStyle name="Normal 10" xfId="1050" xr:uid="{748E3E22-6E15-442F-A2CD-BB723DE868FE}"/>
    <cellStyle name="Normal 11" xfId="1081" xr:uid="{B6D87A0C-49B2-473B-9095-DCD607B66639}"/>
    <cellStyle name="Normal 12" xfId="1113" xr:uid="{B08F3D63-ECD2-45F3-93BE-2D096A646619}"/>
    <cellStyle name="Normal 13" xfId="1147" xr:uid="{5EDE4A73-3BA4-4C9A-B5AB-FAD95D3FD050}"/>
    <cellStyle name="Normal 14" xfId="1178" xr:uid="{F912FA3E-F67A-42AE-B6FB-179E4588DC6A}"/>
    <cellStyle name="Normal 2" xfId="6" xr:uid="{00000000-0005-0000-0000-000006000000}"/>
    <cellStyle name="Normal 2 2" xfId="59" xr:uid="{CB4CB498-E3CC-48BA-9F30-695659B6C7A4}"/>
    <cellStyle name="Normal 3" xfId="57" xr:uid="{9760EF80-73C9-4A1D-ADDB-75572B98097E}"/>
    <cellStyle name="Normal 3 2" xfId="128" xr:uid="{685D86FE-F89F-4A8A-8C22-267A3D6C5AAA}"/>
    <cellStyle name="Normal 3 2 2" xfId="273" xr:uid="{F15874BD-501D-473D-92CA-BD8C4D9BAFF6}"/>
    <cellStyle name="Normal 3 2 2 2" xfId="569" xr:uid="{11BB49DE-F439-4845-99F8-B9A08F92B580}"/>
    <cellStyle name="Normal 3 2 2 3" xfId="865" xr:uid="{03642BE9-C998-4076-8815-7B9CED72EC9A}"/>
    <cellStyle name="Normal 3 2 3" xfId="424" xr:uid="{1622945C-74CB-4701-AECD-74E894A95813}"/>
    <cellStyle name="Normal 3 2 4" xfId="720" xr:uid="{4FD3741D-FE2C-40D7-9566-10F7713FC0A1}"/>
    <cellStyle name="Normal 3 3" xfId="189" xr:uid="{4811053A-93FA-4AB3-9B70-FF3A517FEDC1}"/>
    <cellStyle name="Normal 3 3 2" xfId="485" xr:uid="{F50A0D48-0274-4877-8B6D-E0B4E49E607F}"/>
    <cellStyle name="Normal 3 3 3" xfId="781" xr:uid="{87B15836-3E16-4EEF-B5BF-1A9841B19784}"/>
    <cellStyle name="Normal 3 4" xfId="340" xr:uid="{26759D5E-2029-470F-AD13-766CAF4567A3}"/>
    <cellStyle name="Normal 3 5" xfId="636" xr:uid="{9A530656-32BD-4B34-8186-674F4F97C0C0}"/>
    <cellStyle name="Normal 4" xfId="91" xr:uid="{92ADFAEE-F0E3-4AA1-AAF0-68F7A6FE2FD0}"/>
    <cellStyle name="Normal 4 2" xfId="178" xr:uid="{6CEA239B-8B36-4B0D-BE27-6BE7E2A0EB4C}"/>
    <cellStyle name="Normal 4 2 2" xfId="323" xr:uid="{49AB782A-CB7D-4EBC-B28A-8E65C0D925F5}"/>
    <cellStyle name="Normal 4 2 2 2" xfId="619" xr:uid="{F246348A-F9D5-4744-A066-AAB15DE727F7}"/>
    <cellStyle name="Normal 4 2 2 3" xfId="915" xr:uid="{199BE270-D643-4CE7-947E-CB5811C3D774}"/>
    <cellStyle name="Normal 4 2 3" xfId="474" xr:uid="{DF408724-032F-41D3-B728-D3E150C88B7A}"/>
    <cellStyle name="Normal 4 2 4" xfId="770" xr:uid="{E03AF6C3-D86D-4DF1-8F93-D938EE5E58B3}"/>
    <cellStyle name="Normal 4 3" xfId="236" xr:uid="{19AE0770-6A1F-463C-B6A1-AC6AA74A77E9}"/>
    <cellStyle name="Normal 4 3 2" xfId="532" xr:uid="{A5AEC46C-B585-4662-8AAD-2080108C11FF}"/>
    <cellStyle name="Normal 4 3 3" xfId="828" xr:uid="{AAA369AE-9768-4438-80A9-C353B6452499}"/>
    <cellStyle name="Normal 4 4" xfId="387" xr:uid="{5279321A-4D24-4019-9C54-85164BAD53FB}"/>
    <cellStyle name="Normal 4 5" xfId="683" xr:uid="{C1C8DEE7-DE91-4E96-B873-B447BC3348C5}"/>
    <cellStyle name="Normal 5" xfId="98" xr:uid="{10BE6CD9-05B0-4B15-822E-6F8392B2D1A0}"/>
    <cellStyle name="Normal 5 2" xfId="243" xr:uid="{19C5297B-C5B1-4D98-B4E6-E201363FF737}"/>
    <cellStyle name="Normal 5 2 2" xfId="539" xr:uid="{9904DADC-F37B-476E-B252-AE5BF8DB37AF}"/>
    <cellStyle name="Normal 5 2 3" xfId="835" xr:uid="{6EA1FFEB-CF7D-4019-925A-F3B97AA40560}"/>
    <cellStyle name="Normal 5 3" xfId="394" xr:uid="{7A24FC5C-6BC1-4320-AB90-47B0EB0660FB}"/>
    <cellStyle name="Normal 5 4" xfId="690" xr:uid="{74A5ABB2-B56A-47E6-B175-3C48A1CAF5DC}"/>
    <cellStyle name="Normal 6" xfId="929" xr:uid="{6340DA88-865B-4ACE-9339-2D6D39D4F8FC}"/>
    <cellStyle name="Normal 7" xfId="959" xr:uid="{E8366AAE-33BF-4B07-8913-E1BDFD6F8787}"/>
    <cellStyle name="Normal 8" xfId="984" xr:uid="{8DB59B90-3C26-4355-B899-31A9871D96B4}"/>
    <cellStyle name="Normal 9" xfId="1019" xr:uid="{87133E80-E455-4806-AF15-9887A5912A59}"/>
    <cellStyle name="Notas 2" xfId="97" xr:uid="{3F9BA8B2-195D-4919-B9B2-2233B62F67CE}"/>
    <cellStyle name="Notas 2 2" xfId="184" xr:uid="{EE30D460-9713-49EC-943C-C2CE262D77CE}"/>
    <cellStyle name="Notas 2 2 2" xfId="329" xr:uid="{20DDD352-8E91-450D-801E-5FF06D71AACB}"/>
    <cellStyle name="Notas 2 2 2 2" xfId="625" xr:uid="{56F98112-0ACD-457B-8580-CD38467B203A}"/>
    <cellStyle name="Notas 2 2 2 3" xfId="921" xr:uid="{27A2DB7F-396C-47EA-B02A-EB7D77F0F6E9}"/>
    <cellStyle name="Notas 2 2 3" xfId="480" xr:uid="{1C8F3E2F-1480-441A-A5BE-ED60A3CBC43C}"/>
    <cellStyle name="Notas 2 2 4" xfId="776" xr:uid="{9EFA06D9-4730-4739-AB06-1C0AB9BC36DF}"/>
    <cellStyle name="Notas 2 3" xfId="242" xr:uid="{E662E601-49C4-4E76-B2E9-9CE0672B23F8}"/>
    <cellStyle name="Notas 2 3 2" xfId="538" xr:uid="{3DB668D4-1482-4C5D-9267-6BB58451E93E}"/>
    <cellStyle name="Notas 2 3 3" xfId="834" xr:uid="{4DAAF078-7DC7-4275-A434-A665B51ACF0F}"/>
    <cellStyle name="Notas 2 4" xfId="393" xr:uid="{DECE09BB-E3E5-4581-A5A5-D8835B155E9F}"/>
    <cellStyle name="Notas 2 5" xfId="689" xr:uid="{5CB21FA3-C318-48E9-946B-827BAD16F9A5}"/>
    <cellStyle name="Notas 3" xfId="104" xr:uid="{240B3E66-95F4-4612-95A1-C13518702ABD}"/>
    <cellStyle name="Notas 3 2" xfId="249" xr:uid="{E51537FB-40CD-45E1-BFDE-FB15A2EF2C4B}"/>
    <cellStyle name="Notas 3 2 2" xfId="545" xr:uid="{F5EEB67B-C417-49B4-8B35-3E0E5034211D}"/>
    <cellStyle name="Notas 3 2 3" xfId="841" xr:uid="{CC6D56DB-ACB1-434F-A171-AA1FBE5ECB59}"/>
    <cellStyle name="Notas 3 3" xfId="400" xr:uid="{E663F778-255D-411D-8232-70583D6BE246}"/>
    <cellStyle name="Notas 3 4" xfId="696" xr:uid="{0E7596D8-409B-48A0-8651-B056F832466C}"/>
    <cellStyle name="Percent 2" xfId="960" xr:uid="{C991E3BC-E563-4A06-91FD-575FA2D56414}"/>
    <cellStyle name="Porcentaje" xfId="3" builtinId="5"/>
    <cellStyle name="Porcentaje 10" xfId="1082" xr:uid="{70944A93-2736-4033-BA5F-8CCFC56FEBFB}"/>
    <cellStyle name="Porcentaje 11" xfId="1114" xr:uid="{3BFC13F9-F4E0-41DB-89B9-42B99F1184F3}"/>
    <cellStyle name="Porcentaje 12" xfId="1148" xr:uid="{FF541E0F-DFBF-4F16-BC2F-F721FE6B8805}"/>
    <cellStyle name="Porcentaje 13" xfId="1179" xr:uid="{256FE7AF-9285-4621-ABBE-619DC9FC3897}"/>
    <cellStyle name="Porcentaje 2" xfId="8" xr:uid="{00000000-0005-0000-0000-000008000000}"/>
    <cellStyle name="Porcentaje 2 2" xfId="61" xr:uid="{41C53850-D535-4743-8B9D-F38D5B4F482B}"/>
    <cellStyle name="Porcentaje 3" xfId="58" xr:uid="{3F2E7ED6-A3ED-4B6B-BB3E-9EF2A70040B5}"/>
    <cellStyle name="Porcentaje 3 2" xfId="129" xr:uid="{55CF1EEF-594F-4193-A6AA-45D335E657F7}"/>
    <cellStyle name="Porcentaje 3 2 2" xfId="274" xr:uid="{39D27B59-F796-4020-8315-0DCA5FE65BBC}"/>
    <cellStyle name="Porcentaje 3 2 2 2" xfId="570" xr:uid="{AF359291-78D1-4C37-826D-24E07DBAEE1C}"/>
    <cellStyle name="Porcentaje 3 2 2 3" xfId="866" xr:uid="{18934664-9512-4A7D-9278-7128A204FD88}"/>
    <cellStyle name="Porcentaje 3 2 3" xfId="425" xr:uid="{9321B9DA-D44C-4492-8636-5C743C441C4C}"/>
    <cellStyle name="Porcentaje 3 2 4" xfId="721" xr:uid="{E18079E2-95CE-469B-AA97-787CC89FC972}"/>
    <cellStyle name="Porcentaje 3 3" xfId="190" xr:uid="{27785244-46AF-49AB-835D-338357487A49}"/>
    <cellStyle name="Porcentaje 3 3 2" xfId="486" xr:uid="{DAB80F69-318E-4FDB-9B3C-87B0738A30DA}"/>
    <cellStyle name="Porcentaje 3 3 3" xfId="782" xr:uid="{C74587A4-E2E0-488E-8565-5F9F622EB970}"/>
    <cellStyle name="Porcentaje 3 4" xfId="341" xr:uid="{AB739C94-6FFF-4CCC-A491-DE92B2AE83CE}"/>
    <cellStyle name="Porcentaje 3 5" xfId="637" xr:uid="{DE109D3A-3F10-4371-AF42-8284B60CF089}"/>
    <cellStyle name="Porcentaje 4" xfId="92" xr:uid="{995795DE-3BC5-4E63-8F36-93B6AB03ED73}"/>
    <cellStyle name="Porcentaje 4 2" xfId="179" xr:uid="{5FBC9073-070B-4728-B096-BFF6D462D1A3}"/>
    <cellStyle name="Porcentaje 4 2 2" xfId="324" xr:uid="{57683260-172F-47EF-9A7A-2BB19AEC58AB}"/>
    <cellStyle name="Porcentaje 4 2 2 2" xfId="620" xr:uid="{FEF76C3F-BFA9-436A-AEDD-7CF98E9E79EA}"/>
    <cellStyle name="Porcentaje 4 2 2 3" xfId="916" xr:uid="{154F3D08-A449-4ED4-907B-A8BF2104F5EA}"/>
    <cellStyle name="Porcentaje 4 2 3" xfId="475" xr:uid="{CF5C6661-38BC-4E6F-948D-E0ACE88EC67C}"/>
    <cellStyle name="Porcentaje 4 2 4" xfId="771" xr:uid="{F5DBA878-09A7-4BFB-97D2-68F455A54CD6}"/>
    <cellStyle name="Porcentaje 4 3" xfId="237" xr:uid="{79015C18-B05D-48F8-81BD-0E98435CA405}"/>
    <cellStyle name="Porcentaje 4 3 2" xfId="533" xr:uid="{CF6F9E6C-806C-405C-8CF6-715FE8A8EFA5}"/>
    <cellStyle name="Porcentaje 4 3 3" xfId="829" xr:uid="{637D1C8F-0BD0-40D1-869B-B5F97A5D20CC}"/>
    <cellStyle name="Porcentaje 4 4" xfId="388" xr:uid="{278B9C67-A61F-4668-8E5E-0E0897D017D9}"/>
    <cellStyle name="Porcentaje 4 5" xfId="684" xr:uid="{880A59EF-2C74-4292-A9BF-86A5FE93C0D3}"/>
    <cellStyle name="Porcentaje 5" xfId="99" xr:uid="{D17EC280-44FC-49ED-9423-A26BC18B171C}"/>
    <cellStyle name="Porcentaje 5 2" xfId="244" xr:uid="{42EEB30F-467A-4708-9966-97A591266960}"/>
    <cellStyle name="Porcentaje 5 2 2" xfId="540" xr:uid="{79DB09DA-72AC-4F03-9B46-7DACB4774D3E}"/>
    <cellStyle name="Porcentaje 5 2 3" xfId="836" xr:uid="{A8B65C8A-AD1C-47BC-BF48-B6B86901CB86}"/>
    <cellStyle name="Porcentaje 5 3" xfId="395" xr:uid="{F274B648-8AAD-426A-8A1B-1D86CB89CA50}"/>
    <cellStyle name="Porcentaje 5 4" xfId="691" xr:uid="{C6743B2B-7F46-4152-994A-8A59982D6B14}"/>
    <cellStyle name="Porcentaje 6" xfId="930" xr:uid="{F63F747A-4BD5-4307-8D05-F87177995281}"/>
    <cellStyle name="Porcentaje 7" xfId="985" xr:uid="{2F11F88A-2578-4C29-84B6-5C432A4CE4B7}"/>
    <cellStyle name="Porcentaje 8" xfId="1020" xr:uid="{502375FB-3FBB-4C10-BAB7-60C0FDF5BB76}"/>
    <cellStyle name="Porcentaje 9" xfId="1051" xr:uid="{B46A1774-347D-4BDF-96A7-698A5AE387C8}"/>
    <cellStyle name="Salida" xfId="23" builtinId="21" customBuiltin="1"/>
    <cellStyle name="Texto de advertencia" xfId="27" builtinId="11" customBuiltin="1"/>
    <cellStyle name="Texto explicativo" xfId="28" builtinId="53" customBuiltin="1"/>
    <cellStyle name="Título" xfId="14" builtinId="15" customBuiltin="1"/>
    <cellStyle name="Título 2" xfId="16" builtinId="17" customBuiltin="1"/>
    <cellStyle name="Título 3" xfId="17" builtinId="18" customBuiltin="1"/>
    <cellStyle name="Total" xfId="29"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F7F988D6-2711-4D4C-B0DA-D7D9DD56F00A}">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123007</xdr:rowOff>
    </xdr:from>
    <xdr:to>
      <xdr:col>4</xdr:col>
      <xdr:colOff>283845</xdr:colOff>
      <xdr:row>2</xdr:row>
      <xdr:rowOff>404694</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23007"/>
          <a:ext cx="3156028" cy="76341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abSelected="1" zoomScale="87" zoomScaleNormal="130" workbookViewId="0">
      <selection activeCell="R7" sqref="R7"/>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99"/>
      <c r="B1" s="299"/>
      <c r="C1" s="299"/>
      <c r="D1" s="299"/>
      <c r="E1" s="299"/>
      <c r="F1" s="299"/>
      <c r="G1" s="299"/>
      <c r="H1" s="299"/>
      <c r="I1" s="299"/>
      <c r="J1" s="299"/>
      <c r="K1" s="299"/>
      <c r="L1" s="168"/>
      <c r="M1" s="34" t="s">
        <v>53</v>
      </c>
      <c r="N1" s="35">
        <v>44927</v>
      </c>
    </row>
    <row r="2" spans="1:15" ht="23.25" x14ac:dyDescent="0.35">
      <c r="A2" s="300"/>
      <c r="B2" s="300"/>
      <c r="C2" s="300"/>
      <c r="D2" s="299"/>
      <c r="E2" s="299"/>
      <c r="F2" s="299"/>
      <c r="G2" s="299"/>
      <c r="H2" s="299"/>
      <c r="I2" s="301"/>
      <c r="J2" s="302"/>
      <c r="K2" s="301"/>
      <c r="L2" s="168"/>
      <c r="M2" s="34" t="s">
        <v>54</v>
      </c>
      <c r="N2" s="35">
        <v>44742</v>
      </c>
      <c r="O2" s="36">
        <v>2022</v>
      </c>
    </row>
    <row r="3" spans="1:15" ht="42.75" customHeight="1" x14ac:dyDescent="0.5">
      <c r="A3" s="303"/>
      <c r="B3" s="303"/>
      <c r="C3" s="303"/>
      <c r="D3" s="304"/>
      <c r="E3" s="304"/>
      <c r="F3" s="304"/>
      <c r="G3" s="304"/>
      <c r="H3" s="304"/>
      <c r="I3" s="305"/>
      <c r="J3" s="306"/>
      <c r="K3" s="305"/>
      <c r="L3" s="168"/>
      <c r="M3" s="34" t="s">
        <v>55</v>
      </c>
      <c r="N3" s="35">
        <v>45107</v>
      </c>
      <c r="O3" s="36">
        <v>2023</v>
      </c>
    </row>
    <row r="4" spans="1:15" ht="41.25" x14ac:dyDescent="0.25">
      <c r="A4" s="307" t="s">
        <v>152</v>
      </c>
      <c r="B4" s="307"/>
      <c r="C4" s="307"/>
      <c r="D4" s="307"/>
      <c r="E4" s="307"/>
      <c r="F4" s="307"/>
      <c r="G4" s="307"/>
      <c r="H4" s="307"/>
      <c r="I4" s="307"/>
      <c r="J4" s="307"/>
      <c r="K4" s="307"/>
      <c r="L4" s="168"/>
    </row>
    <row r="5" spans="1:15" ht="41.25" x14ac:dyDescent="0.25">
      <c r="A5" s="304"/>
      <c r="B5" s="304"/>
      <c r="C5" s="307" t="s">
        <v>56</v>
      </c>
      <c r="D5" s="307"/>
      <c r="E5" s="307"/>
      <c r="F5" s="307"/>
      <c r="G5" s="307"/>
      <c r="H5" s="307"/>
      <c r="I5" s="307"/>
      <c r="J5" s="304"/>
      <c r="K5" s="304"/>
      <c r="L5" s="168"/>
    </row>
    <row r="6" spans="1:15" ht="27" x14ac:dyDescent="0.25">
      <c r="A6" s="304"/>
      <c r="B6" s="304"/>
      <c r="C6" s="308" t="s">
        <v>57</v>
      </c>
      <c r="D6" s="308"/>
      <c r="E6" s="308"/>
      <c r="F6" s="308"/>
      <c r="G6" s="308"/>
      <c r="H6" s="308"/>
      <c r="I6" s="308"/>
      <c r="J6" s="309"/>
      <c r="K6" s="304"/>
      <c r="L6" s="168"/>
    </row>
    <row r="7" spans="1:15" ht="27" x14ac:dyDescent="0.25">
      <c r="A7" s="304"/>
      <c r="B7" s="304"/>
      <c r="C7" s="310">
        <f>+N3</f>
        <v>45107</v>
      </c>
      <c r="D7" s="310"/>
      <c r="E7" s="310"/>
      <c r="F7" s="310"/>
      <c r="G7" s="310"/>
      <c r="H7" s="310"/>
      <c r="I7" s="310"/>
      <c r="J7" s="309"/>
      <c r="K7" s="304"/>
      <c r="L7" s="168"/>
    </row>
    <row r="8" spans="1:15" ht="16.5" x14ac:dyDescent="0.3">
      <c r="A8" s="169"/>
      <c r="B8" s="169"/>
      <c r="C8" s="171"/>
      <c r="D8" s="171"/>
      <c r="E8" s="171"/>
      <c r="F8" s="171"/>
      <c r="G8" s="171"/>
      <c r="H8" s="171"/>
      <c r="I8" s="170"/>
      <c r="J8" s="170"/>
      <c r="K8" s="169"/>
      <c r="L8" s="168"/>
    </row>
    <row r="9" spans="1:15" ht="16.5" x14ac:dyDescent="0.3">
      <c r="A9" s="169"/>
      <c r="B9" s="169"/>
      <c r="C9" s="171"/>
      <c r="D9" s="171"/>
      <c r="E9" s="171"/>
      <c r="F9" s="171"/>
      <c r="G9" s="171"/>
      <c r="H9" s="171"/>
      <c r="I9" s="170"/>
      <c r="J9" s="170"/>
      <c r="K9" s="169"/>
      <c r="L9" s="168"/>
    </row>
    <row r="10" spans="1:15" ht="23.25" x14ac:dyDescent="0.35">
      <c r="A10" s="51"/>
      <c r="B10" s="52"/>
      <c r="C10" s="53"/>
      <c r="D10" s="53"/>
      <c r="E10" s="54" t="s">
        <v>58</v>
      </c>
      <c r="F10" s="52"/>
      <c r="G10" s="52"/>
      <c r="H10" s="52"/>
      <c r="I10" s="52"/>
      <c r="J10" s="51"/>
      <c r="K10" s="51"/>
    </row>
    <row r="11" spans="1:15" ht="16.5" x14ac:dyDescent="0.3">
      <c r="A11" s="51"/>
      <c r="B11" s="52"/>
      <c r="C11" s="49" t="s">
        <v>61</v>
      </c>
      <c r="D11" s="52"/>
      <c r="E11" s="52"/>
      <c r="F11" s="52"/>
      <c r="G11" s="52"/>
      <c r="H11" s="49">
        <v>1</v>
      </c>
      <c r="I11" s="52"/>
      <c r="J11" s="51"/>
      <c r="K11" s="51"/>
    </row>
    <row r="12" spans="1:15" ht="16.5" x14ac:dyDescent="0.3">
      <c r="A12" s="51"/>
      <c r="B12" s="52"/>
      <c r="C12" s="49" t="s">
        <v>62</v>
      </c>
      <c r="D12" s="52"/>
      <c r="E12" s="52"/>
      <c r="F12" s="52"/>
      <c r="G12" s="52"/>
      <c r="H12" s="49">
        <v>2</v>
      </c>
      <c r="I12" s="52"/>
      <c r="J12" s="51"/>
      <c r="K12" s="51"/>
    </row>
    <row r="13" spans="1:15" ht="16.5" x14ac:dyDescent="0.3">
      <c r="A13" s="51"/>
      <c r="B13" s="52"/>
      <c r="C13" s="49" t="s">
        <v>63</v>
      </c>
      <c r="D13" s="52"/>
      <c r="E13" s="52"/>
      <c r="F13" s="52"/>
      <c r="G13" s="52"/>
      <c r="H13" s="49">
        <v>3</v>
      </c>
      <c r="I13" s="52"/>
      <c r="J13" s="51"/>
      <c r="K13" s="51"/>
    </row>
    <row r="14" spans="1:15" ht="16.5" x14ac:dyDescent="0.3">
      <c r="A14" s="51"/>
      <c r="B14" s="52"/>
      <c r="C14" s="49" t="s">
        <v>64</v>
      </c>
      <c r="D14" s="52"/>
      <c r="E14" s="52"/>
      <c r="F14" s="52"/>
      <c r="G14" s="52"/>
      <c r="H14" s="49">
        <v>4</v>
      </c>
      <c r="I14" s="52"/>
      <c r="J14" s="51"/>
      <c r="K14" s="51"/>
    </row>
    <row r="15" spans="1:15" ht="16.5" x14ac:dyDescent="0.3">
      <c r="A15" s="51"/>
      <c r="B15" s="52"/>
      <c r="C15" s="49" t="s">
        <v>129</v>
      </c>
      <c r="D15" s="52"/>
      <c r="E15" s="52"/>
      <c r="F15" s="52"/>
      <c r="G15" s="52"/>
      <c r="H15" s="49">
        <v>5</v>
      </c>
      <c r="I15" s="52"/>
      <c r="J15" s="51"/>
      <c r="K15" s="51"/>
    </row>
    <row r="16" spans="1:15" ht="16.5" x14ac:dyDescent="0.3">
      <c r="A16" s="51"/>
      <c r="B16" s="52"/>
      <c r="C16" s="49" t="s">
        <v>60</v>
      </c>
      <c r="D16" s="52"/>
      <c r="E16" s="52"/>
      <c r="F16" s="52"/>
      <c r="G16" s="52"/>
      <c r="H16" s="49">
        <v>6</v>
      </c>
      <c r="I16" s="52"/>
      <c r="J16" s="51"/>
      <c r="K16" s="51"/>
    </row>
    <row r="17" spans="1:11" ht="16.5" x14ac:dyDescent="0.3">
      <c r="A17" s="51"/>
      <c r="B17" s="52"/>
      <c r="C17" s="49" t="s">
        <v>213</v>
      </c>
      <c r="D17" s="52"/>
      <c r="E17" s="52"/>
      <c r="F17" s="52"/>
      <c r="G17" s="52"/>
      <c r="H17" s="49">
        <v>7</v>
      </c>
      <c r="I17" s="52"/>
      <c r="J17" s="51"/>
      <c r="K17" s="51"/>
    </row>
    <row r="18" spans="1:11" ht="16.5" x14ac:dyDescent="0.3">
      <c r="A18" s="51"/>
      <c r="B18" s="52"/>
      <c r="C18" s="49"/>
      <c r="D18" s="52"/>
      <c r="E18" s="52"/>
      <c r="F18" s="52"/>
      <c r="G18" s="52"/>
      <c r="H18" s="49"/>
      <c r="I18" s="52"/>
      <c r="J18" s="55"/>
      <c r="K18" s="51"/>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B45" sqref="B45"/>
    </sheetView>
  </sheetViews>
  <sheetFormatPr baseColWidth="10" defaultColWidth="9.140625" defaultRowHeight="14.25" x14ac:dyDescent="0.2"/>
  <cols>
    <col min="1" max="1" width="10.28515625" style="1" customWidth="1"/>
    <col min="2" max="2" width="65.42578125" style="1" customWidth="1"/>
    <col min="3" max="3" width="24" style="1" customWidth="1"/>
    <col min="4" max="4" width="4.140625" style="1" customWidth="1"/>
    <col min="5" max="5" width="21.8554687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5" x14ac:dyDescent="0.25">
      <c r="A1" s="52"/>
      <c r="B1" s="56"/>
      <c r="C1" s="56"/>
      <c r="D1" s="52"/>
      <c r="E1" s="56"/>
      <c r="F1" s="56"/>
      <c r="G1" s="44"/>
      <c r="H1" s="45"/>
    </row>
    <row r="2" spans="1:9" x14ac:dyDescent="0.2">
      <c r="A2" s="52"/>
      <c r="B2" s="56"/>
      <c r="C2" s="57"/>
      <c r="D2" s="52"/>
      <c r="E2" s="254"/>
      <c r="F2" s="254"/>
      <c r="G2" s="255"/>
      <c r="H2" s="255"/>
    </row>
    <row r="3" spans="1:9" ht="26.25" x14ac:dyDescent="0.4">
      <c r="A3" s="258" t="s">
        <v>153</v>
      </c>
      <c r="B3" s="258"/>
      <c r="C3" s="258"/>
      <c r="D3" s="258"/>
      <c r="E3" s="258"/>
      <c r="F3" s="258"/>
      <c r="G3" s="256"/>
      <c r="H3" s="256"/>
    </row>
    <row r="4" spans="1:9" ht="15" x14ac:dyDescent="0.25">
      <c r="A4" s="53"/>
      <c r="B4" s="257" t="str">
        <f>+"ESTADO DE FLUJOS DE EFECTIVO AL "&amp;UPPER(TEXT(Indice!$N$3,"DD \D\E MMMM \D\E YYYY"))</f>
        <v>ESTADO DE FLUJOS DE EFECTIVO AL 30 DE JUNIO DE 2023</v>
      </c>
      <c r="C4" s="257"/>
      <c r="D4" s="257"/>
      <c r="E4" s="257"/>
      <c r="F4" s="52"/>
    </row>
    <row r="5" spans="1:9" ht="12" customHeight="1" x14ac:dyDescent="0.25">
      <c r="A5" s="84"/>
      <c r="B5" s="52"/>
      <c r="C5" s="59"/>
      <c r="D5" s="52"/>
      <c r="E5" s="52"/>
      <c r="F5" s="52"/>
    </row>
    <row r="6" spans="1:9" s="7" customFormat="1" ht="15" x14ac:dyDescent="0.25">
      <c r="A6" s="52"/>
      <c r="B6" s="60"/>
      <c r="C6" s="61">
        <f>+Indice!O3</f>
        <v>2023</v>
      </c>
      <c r="D6" s="62"/>
      <c r="E6" s="63">
        <f>+Indice!O2</f>
        <v>2022</v>
      </c>
      <c r="F6" s="52"/>
      <c r="G6" s="8"/>
      <c r="H6" s="8"/>
      <c r="I6" s="6"/>
    </row>
    <row r="7" spans="1:9" s="7" customFormat="1" ht="15" x14ac:dyDescent="0.25">
      <c r="A7" s="52"/>
      <c r="B7" s="64"/>
      <c r="C7" s="65" t="s">
        <v>0</v>
      </c>
      <c r="D7" s="66"/>
      <c r="E7" s="67" t="s">
        <v>0</v>
      </c>
      <c r="F7" s="52"/>
      <c r="G7" s="8"/>
      <c r="H7" s="8"/>
      <c r="I7" s="10"/>
    </row>
    <row r="8" spans="1:9" s="7" customFormat="1" ht="15" x14ac:dyDescent="0.25">
      <c r="A8" s="52"/>
      <c r="B8" s="64"/>
      <c r="C8" s="68"/>
      <c r="D8" s="66"/>
      <c r="E8" s="69"/>
      <c r="F8" s="52"/>
      <c r="G8" s="8"/>
      <c r="H8" s="8"/>
      <c r="I8" s="10"/>
    </row>
    <row r="9" spans="1:9" s="7" customFormat="1" ht="15" x14ac:dyDescent="0.25">
      <c r="A9" s="52"/>
      <c r="B9" s="70" t="s">
        <v>1</v>
      </c>
      <c r="C9" s="179">
        <f>+E24</f>
        <v>1250000000</v>
      </c>
      <c r="D9" s="66"/>
      <c r="E9" s="172">
        <v>0</v>
      </c>
      <c r="F9" s="52"/>
      <c r="G9" s="8"/>
      <c r="H9" s="8"/>
      <c r="I9" s="29"/>
    </row>
    <row r="10" spans="1:9" s="7" customFormat="1" ht="15" x14ac:dyDescent="0.25">
      <c r="A10" s="52"/>
      <c r="B10" s="64" t="s">
        <v>2</v>
      </c>
      <c r="C10" s="180"/>
      <c r="D10" s="68"/>
      <c r="E10" s="173"/>
      <c r="F10" s="52"/>
      <c r="G10" s="8"/>
      <c r="H10" s="8"/>
      <c r="I10" s="10"/>
    </row>
    <row r="11" spans="1:9" s="7" customFormat="1" ht="15" x14ac:dyDescent="0.25">
      <c r="A11" s="84"/>
      <c r="B11" s="70" t="s">
        <v>3</v>
      </c>
      <c r="C11" s="181"/>
      <c r="D11" s="71"/>
      <c r="E11" s="174"/>
      <c r="F11" s="52"/>
      <c r="G11" s="8"/>
      <c r="H11" s="8"/>
      <c r="I11" s="11"/>
    </row>
    <row r="12" spans="1:9" s="7" customFormat="1" ht="15" x14ac:dyDescent="0.25">
      <c r="A12" s="84"/>
      <c r="B12" s="70" t="s">
        <v>4</v>
      </c>
      <c r="C12" s="181"/>
      <c r="D12" s="71"/>
      <c r="E12" s="174"/>
      <c r="F12" s="52"/>
      <c r="G12" s="8"/>
      <c r="H12" s="8"/>
      <c r="I12" s="11"/>
    </row>
    <row r="13" spans="1:9" s="7" customFormat="1" x14ac:dyDescent="0.2">
      <c r="A13" s="52"/>
      <c r="B13" s="64" t="s">
        <v>5</v>
      </c>
      <c r="C13" s="182"/>
      <c r="D13" s="72"/>
      <c r="E13" s="175">
        <v>0</v>
      </c>
      <c r="F13" s="81"/>
      <c r="G13" s="8"/>
      <c r="H13" s="8"/>
      <c r="I13" s="31"/>
    </row>
    <row r="14" spans="1:9" s="7" customFormat="1" x14ac:dyDescent="0.2">
      <c r="A14" s="52"/>
      <c r="B14" s="64" t="s">
        <v>6</v>
      </c>
      <c r="C14" s="73"/>
      <c r="D14" s="74"/>
      <c r="E14" s="175">
        <v>0</v>
      </c>
      <c r="F14" s="52"/>
      <c r="G14" s="8"/>
      <c r="H14" s="8"/>
      <c r="I14" s="4"/>
    </row>
    <row r="15" spans="1:9" s="7" customFormat="1" x14ac:dyDescent="0.2">
      <c r="A15" s="52"/>
      <c r="B15" s="64" t="s">
        <v>7</v>
      </c>
      <c r="C15" s="73"/>
      <c r="D15" s="71"/>
      <c r="E15" s="175">
        <v>0</v>
      </c>
      <c r="F15" s="52"/>
      <c r="G15" s="8"/>
      <c r="H15" s="8"/>
      <c r="I15" s="31"/>
    </row>
    <row r="16" spans="1:9" s="7" customFormat="1" x14ac:dyDescent="0.2">
      <c r="A16" s="52"/>
      <c r="B16" s="64" t="s">
        <v>8</v>
      </c>
      <c r="C16" s="73"/>
      <c r="D16" s="74"/>
      <c r="E16" s="175">
        <v>0</v>
      </c>
      <c r="F16" s="52"/>
      <c r="G16" s="8"/>
      <c r="H16" s="8"/>
      <c r="I16" s="30"/>
    </row>
    <row r="17" spans="1:10" s="7" customFormat="1" ht="15" x14ac:dyDescent="0.2">
      <c r="A17" s="52"/>
      <c r="B17" s="64" t="s">
        <v>9</v>
      </c>
      <c r="C17" s="183"/>
      <c r="D17" s="76"/>
      <c r="E17" s="176">
        <v>0</v>
      </c>
      <c r="F17" s="52"/>
      <c r="G17" s="8"/>
      <c r="H17" s="8"/>
      <c r="I17" s="30"/>
    </row>
    <row r="18" spans="1:10" s="7" customFormat="1" x14ac:dyDescent="0.2">
      <c r="A18" s="52"/>
      <c r="B18" s="64"/>
      <c r="C18" s="73"/>
      <c r="D18" s="71"/>
      <c r="E18" s="174"/>
      <c r="F18" s="52"/>
      <c r="G18" s="8"/>
      <c r="H18" s="8"/>
      <c r="I18" s="12"/>
    </row>
    <row r="19" spans="1:10" s="7" customFormat="1" x14ac:dyDescent="0.2">
      <c r="A19" s="52"/>
      <c r="B19" s="64" t="s">
        <v>10</v>
      </c>
      <c r="C19" s="73"/>
      <c r="D19" s="71"/>
      <c r="E19" s="174"/>
      <c r="F19" s="52"/>
      <c r="G19" s="8"/>
      <c r="H19" s="8"/>
      <c r="I19" s="12"/>
    </row>
    <row r="20" spans="1:10" s="7" customFormat="1" ht="15" x14ac:dyDescent="0.25">
      <c r="A20" s="84"/>
      <c r="B20" s="64" t="s">
        <v>11</v>
      </c>
      <c r="C20" s="181"/>
      <c r="D20" s="71"/>
      <c r="E20" s="174"/>
      <c r="F20" s="52"/>
      <c r="G20" s="8"/>
      <c r="H20" s="8"/>
      <c r="I20" s="32"/>
    </row>
    <row r="21" spans="1:10" s="7" customFormat="1" ht="15" x14ac:dyDescent="0.25">
      <c r="A21" s="84"/>
      <c r="B21" s="64" t="s">
        <v>12</v>
      </c>
      <c r="C21" s="184"/>
      <c r="D21" s="74"/>
      <c r="E21" s="177"/>
      <c r="F21" s="52"/>
      <c r="G21" s="8"/>
      <c r="H21" s="8"/>
      <c r="I21" s="40"/>
    </row>
    <row r="22" spans="1:10" s="7" customFormat="1" ht="15" x14ac:dyDescent="0.25">
      <c r="A22" s="52"/>
      <c r="B22" s="64" t="s">
        <v>13</v>
      </c>
      <c r="C22" s="185">
        <v>1250000000</v>
      </c>
      <c r="D22" s="71"/>
      <c r="E22" s="178">
        <v>1250000000</v>
      </c>
      <c r="F22" s="52"/>
      <c r="G22" s="8"/>
      <c r="I22" s="29"/>
    </row>
    <row r="23" spans="1:10" s="7" customFormat="1" x14ac:dyDescent="0.2">
      <c r="A23" s="52"/>
      <c r="B23" s="64" t="s">
        <v>14</v>
      </c>
      <c r="C23" s="73"/>
      <c r="D23" s="71"/>
      <c r="E23" s="75"/>
      <c r="F23" s="52"/>
      <c r="I23" s="12"/>
    </row>
    <row r="24" spans="1:10" s="7" customFormat="1" ht="15.75" thickBot="1" x14ac:dyDescent="0.3">
      <c r="A24" s="84"/>
      <c r="B24" s="70" t="s">
        <v>15</v>
      </c>
      <c r="C24" s="186">
        <v>1250000000</v>
      </c>
      <c r="D24" s="76"/>
      <c r="E24" s="227">
        <v>1250000000</v>
      </c>
      <c r="F24" s="81"/>
      <c r="I24" s="12"/>
      <c r="J24" s="8"/>
    </row>
    <row r="25" spans="1:10" s="7" customFormat="1" ht="15" thickTop="1" x14ac:dyDescent="0.2">
      <c r="A25" s="52"/>
      <c r="B25" s="77"/>
      <c r="C25" s="78"/>
      <c r="D25" s="78"/>
      <c r="E25" s="79"/>
      <c r="F25" s="52"/>
    </row>
    <row r="26" spans="1:10" s="7" customFormat="1" x14ac:dyDescent="0.2">
      <c r="A26" s="52"/>
      <c r="B26" s="52"/>
      <c r="C26" s="80"/>
      <c r="D26" s="80"/>
      <c r="E26" s="80"/>
      <c r="F26" s="52"/>
    </row>
    <row r="27" spans="1:10" x14ac:dyDescent="0.2">
      <c r="A27" s="52"/>
      <c r="B27" s="52" t="s">
        <v>150</v>
      </c>
      <c r="C27" s="81"/>
      <c r="D27" s="81"/>
      <c r="E27" s="81"/>
      <c r="F27" s="52"/>
      <c r="I27" s="5"/>
    </row>
    <row r="28" spans="1:10" ht="15" x14ac:dyDescent="0.25">
      <c r="A28" s="52"/>
      <c r="B28" s="82"/>
      <c r="C28" s="81"/>
      <c r="D28" s="81"/>
      <c r="E28" s="81"/>
      <c r="F28" s="81"/>
      <c r="G28" s="5"/>
      <c r="H28" s="5"/>
      <c r="I28" s="5"/>
      <c r="J28" s="26"/>
    </row>
    <row r="29" spans="1:10" ht="15" x14ac:dyDescent="0.25">
      <c r="A29" s="52"/>
      <c r="B29" s="84"/>
      <c r="C29" s="81"/>
      <c r="D29" s="81"/>
      <c r="E29" s="81"/>
      <c r="F29" s="52"/>
    </row>
    <row r="30" spans="1:10" ht="15" x14ac:dyDescent="0.25">
      <c r="A30" s="52"/>
      <c r="B30" s="82"/>
      <c r="C30" s="81"/>
      <c r="D30" s="81"/>
      <c r="E30" s="81"/>
      <c r="F30" s="53"/>
    </row>
    <row r="31" spans="1:10" x14ac:dyDescent="0.2">
      <c r="C31" s="13"/>
      <c r="D31" s="13"/>
      <c r="E31" s="13"/>
    </row>
    <row r="32" spans="1:10" ht="15" x14ac:dyDescent="0.25">
      <c r="B32" s="9"/>
      <c r="C32" s="253"/>
      <c r="D32" s="253"/>
      <c r="E32" s="253"/>
      <c r="F32" s="253"/>
      <c r="G32" s="253"/>
    </row>
    <row r="33" spans="2:7" ht="15" x14ac:dyDescent="0.25">
      <c r="B33" s="9"/>
      <c r="C33" s="253"/>
      <c r="D33" s="253"/>
      <c r="E33" s="253"/>
      <c r="F33" s="253"/>
      <c r="G33" s="253"/>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E32" sqref="E32"/>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x14ac:dyDescent="0.25">
      <c r="A1" s="99"/>
      <c r="B1" s="84"/>
      <c r="C1" s="84"/>
      <c r="D1" s="84"/>
      <c r="E1" s="51"/>
      <c r="F1" s="51"/>
      <c r="G1" s="51"/>
    </row>
    <row r="2" spans="1:13" ht="18" x14ac:dyDescent="0.25">
      <c r="A2" s="84"/>
      <c r="B2" s="260" t="s">
        <v>153</v>
      </c>
      <c r="C2" s="260"/>
      <c r="D2" s="260"/>
      <c r="E2" s="260"/>
      <c r="F2" s="84"/>
      <c r="G2" s="84"/>
      <c r="H2" s="15"/>
      <c r="I2" s="15"/>
      <c r="J2" s="15"/>
      <c r="K2" s="15"/>
    </row>
    <row r="3" spans="1:13" x14ac:dyDescent="0.25">
      <c r="A3" s="99"/>
      <c r="B3" s="259" t="s">
        <v>16</v>
      </c>
      <c r="C3" s="259"/>
      <c r="D3" s="259"/>
      <c r="E3" s="259"/>
      <c r="F3" s="84"/>
      <c r="G3" s="84"/>
      <c r="H3" s="15"/>
      <c r="I3" s="16"/>
      <c r="J3" s="16"/>
      <c r="K3" s="16"/>
    </row>
    <row r="4" spans="1:13" x14ac:dyDescent="0.25">
      <c r="A4" s="85"/>
      <c r="B4" s="259" t="str">
        <f>+"Correspondiente al periodo cerrado al "&amp;TEXT(Indice!$N$3,"DD \d\e MMMM \d\e yyyy")</f>
        <v>Correspondiente al periodo cerrado al 30 de junio de 2023</v>
      </c>
      <c r="C4" s="259"/>
      <c r="D4" s="259"/>
      <c r="E4" s="259"/>
      <c r="F4" s="84"/>
      <c r="G4" s="84"/>
      <c r="H4" s="15"/>
      <c r="I4" s="16"/>
      <c r="J4" s="16"/>
      <c r="K4" s="16"/>
    </row>
    <row r="5" spans="1:13" x14ac:dyDescent="0.25">
      <c r="A5" s="85"/>
      <c r="B5" s="51"/>
      <c r="C5" s="51"/>
      <c r="D5" s="51"/>
      <c r="E5" s="51"/>
      <c r="F5" s="51"/>
      <c r="G5" s="51"/>
      <c r="H5" s="38"/>
      <c r="I5" s="16"/>
      <c r="J5" s="16"/>
      <c r="K5" s="16"/>
    </row>
    <row r="6" spans="1:13" ht="30" x14ac:dyDescent="0.25">
      <c r="A6" s="85"/>
      <c r="B6" s="86" t="s">
        <v>17</v>
      </c>
      <c r="C6" s="86" t="s">
        <v>18</v>
      </c>
      <c r="D6" s="86" t="s">
        <v>19</v>
      </c>
      <c r="E6" s="87" t="str">
        <f>+"TOTAL ACTIVO NETO "&amp;UPPER(TEXT(Indice!N2,"DD \D\E MMMM \D\E yyyy"))</f>
        <v>TOTAL ACTIVO NETO 30 DE JUNIO DE 2022</v>
      </c>
      <c r="F6" s="85"/>
      <c r="G6" s="85"/>
      <c r="H6" s="41"/>
      <c r="I6" s="16"/>
      <c r="J6" s="16"/>
      <c r="K6" s="16"/>
    </row>
    <row r="7" spans="1:13" ht="15.75" x14ac:dyDescent="0.25">
      <c r="A7" s="85"/>
      <c r="B7" s="88" t="s">
        <v>20</v>
      </c>
      <c r="C7" s="187">
        <v>1250000000</v>
      </c>
      <c r="D7" s="188"/>
      <c r="E7" s="89">
        <f>+C7+D7</f>
        <v>1250000000</v>
      </c>
      <c r="F7" s="85"/>
      <c r="G7" s="85"/>
      <c r="H7" s="41"/>
      <c r="I7" s="16"/>
      <c r="J7" s="16"/>
      <c r="K7" s="17"/>
    </row>
    <row r="8" spans="1:13" x14ac:dyDescent="0.25">
      <c r="A8" s="51"/>
      <c r="B8" s="90"/>
      <c r="C8" s="189"/>
      <c r="D8" s="189"/>
      <c r="E8" s="91"/>
      <c r="F8" s="51"/>
      <c r="G8" s="51"/>
      <c r="H8" s="38"/>
    </row>
    <row r="9" spans="1:13" x14ac:dyDescent="0.25">
      <c r="A9" s="52"/>
      <c r="B9" s="92" t="s">
        <v>21</v>
      </c>
      <c r="C9" s="190"/>
      <c r="D9" s="190"/>
      <c r="E9" s="91"/>
      <c r="F9" s="100"/>
      <c r="G9" s="100"/>
      <c r="H9" s="40"/>
      <c r="I9" s="19"/>
      <c r="J9" s="19"/>
      <c r="K9" s="19"/>
    </row>
    <row r="10" spans="1:13" x14ac:dyDescent="0.25">
      <c r="A10" s="52"/>
      <c r="B10" s="93" t="s">
        <v>13</v>
      </c>
      <c r="C10" s="191">
        <v>733000000</v>
      </c>
      <c r="D10" s="190"/>
      <c r="E10" s="234">
        <f t="shared" ref="E10:E13" si="0">+C10+D10</f>
        <v>733000000</v>
      </c>
      <c r="F10" s="100"/>
      <c r="G10" s="100"/>
      <c r="H10" s="27"/>
      <c r="I10" s="19"/>
      <c r="J10" s="19"/>
      <c r="K10" s="19"/>
    </row>
    <row r="11" spans="1:13" x14ac:dyDescent="0.25">
      <c r="A11" s="101"/>
      <c r="B11" s="94" t="s">
        <v>22</v>
      </c>
      <c r="C11" s="192"/>
      <c r="D11" s="193"/>
      <c r="E11" s="234">
        <f t="shared" si="0"/>
        <v>0</v>
      </c>
      <c r="F11" s="102"/>
      <c r="G11" s="101"/>
      <c r="H11" s="40"/>
      <c r="I11" s="20"/>
      <c r="J11" s="21"/>
      <c r="K11" s="21"/>
    </row>
    <row r="12" spans="1:13" x14ac:dyDescent="0.25">
      <c r="A12" s="52"/>
      <c r="B12" s="95" t="s">
        <v>149</v>
      </c>
      <c r="C12" s="194"/>
      <c r="D12" s="195">
        <v>17000000</v>
      </c>
      <c r="E12" s="234">
        <f t="shared" si="0"/>
        <v>17000000</v>
      </c>
      <c r="F12" s="52"/>
      <c r="G12" s="52"/>
      <c r="H12" s="22"/>
      <c r="I12" s="28"/>
      <c r="J12" s="28"/>
      <c r="K12" s="18"/>
    </row>
    <row r="13" spans="1:13" x14ac:dyDescent="0.25">
      <c r="A13" s="52"/>
      <c r="B13" s="95" t="s">
        <v>23</v>
      </c>
      <c r="C13" s="196"/>
      <c r="D13" s="196">
        <v>69722155</v>
      </c>
      <c r="E13" s="234">
        <f t="shared" si="0"/>
        <v>69722155</v>
      </c>
      <c r="F13" s="52"/>
      <c r="G13" s="81"/>
      <c r="H13" s="22"/>
      <c r="I13" s="28"/>
      <c r="J13" s="28"/>
      <c r="K13" s="18"/>
    </row>
    <row r="14" spans="1:13" ht="45" x14ac:dyDescent="0.25">
      <c r="A14" s="52"/>
      <c r="B14" s="96" t="s">
        <v>24</v>
      </c>
      <c r="C14" s="197">
        <f>+C7+C10-C11</f>
        <v>1983000000</v>
      </c>
      <c r="D14" s="198">
        <f>SUM(D7:D13)</f>
        <v>86722155</v>
      </c>
      <c r="E14" s="97" t="str">
        <f>+"TOTAL ACTIVO NETO AL "&amp;UPPER(TEXT(Indice!$N$3,"DD \D\E MMMM \D\E yyyy"))</f>
        <v>TOTAL ACTIVO NETO AL 30 DE JUNIO DE 2023</v>
      </c>
      <c r="F14" s="81"/>
      <c r="G14" s="81"/>
      <c r="H14" s="22"/>
      <c r="I14" s="22"/>
      <c r="J14" s="22"/>
      <c r="K14" s="22"/>
    </row>
    <row r="15" spans="1:13" ht="18.75" customHeight="1" thickBot="1" x14ac:dyDescent="0.3">
      <c r="A15" s="52"/>
      <c r="B15" s="98"/>
      <c r="C15" s="98"/>
      <c r="D15" s="98"/>
      <c r="E15" s="199">
        <f>+C14+D14</f>
        <v>2069722155</v>
      </c>
      <c r="F15" s="81"/>
      <c r="G15" s="81"/>
      <c r="H15" s="22"/>
      <c r="I15" s="22"/>
      <c r="J15" s="22"/>
      <c r="K15" s="22"/>
      <c r="M15" s="23"/>
    </row>
    <row r="16" spans="1:13" ht="15.75" thickTop="1" x14ac:dyDescent="0.25">
      <c r="A16" s="103"/>
      <c r="B16" s="81"/>
      <c r="C16" s="81"/>
      <c r="D16" s="81"/>
      <c r="E16" s="104"/>
      <c r="F16" s="81"/>
      <c r="G16" s="81"/>
      <c r="H16" s="22"/>
      <c r="I16" s="22"/>
      <c r="J16" s="22"/>
      <c r="K16" s="22"/>
      <c r="M16" s="23"/>
    </row>
    <row r="17" spans="1:11" x14ac:dyDescent="0.25">
      <c r="A17" s="52"/>
      <c r="B17" s="52" t="s">
        <v>150</v>
      </c>
      <c r="C17" s="81"/>
      <c r="D17" s="81"/>
      <c r="E17" s="81"/>
      <c r="F17" s="81"/>
      <c r="G17" s="81"/>
      <c r="H17" s="22"/>
      <c r="I17" s="22"/>
      <c r="J17" s="22"/>
      <c r="K17" s="22"/>
    </row>
    <row r="18" spans="1:11" x14ac:dyDescent="0.25">
      <c r="A18" s="52"/>
      <c r="B18" s="82"/>
      <c r="C18" s="81"/>
      <c r="D18" s="81"/>
      <c r="E18" s="81"/>
      <c r="F18" s="81"/>
      <c r="G18" s="81"/>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53"/>
      <c r="F35" s="253"/>
      <c r="G35" s="253"/>
      <c r="H35" s="253"/>
    </row>
    <row r="36" spans="2:8" x14ac:dyDescent="0.25">
      <c r="B36" s="9"/>
      <c r="C36" s="3"/>
      <c r="D36" s="3"/>
      <c r="E36" s="253"/>
      <c r="F36" s="253"/>
      <c r="G36" s="253"/>
      <c r="H36" s="253"/>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F22" sqref="F22"/>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x14ac:dyDescent="0.2">
      <c r="A1" s="51"/>
      <c r="B1" s="56"/>
      <c r="C1" s="105"/>
      <c r="D1" s="56"/>
      <c r="E1" s="56"/>
      <c r="F1" s="44"/>
    </row>
    <row r="2" spans="1:8" ht="26.25" x14ac:dyDescent="0.4">
      <c r="A2" s="51"/>
      <c r="B2" s="58" t="s">
        <v>153</v>
      </c>
      <c r="C2" s="58"/>
      <c r="D2" s="58"/>
      <c r="E2" s="106"/>
      <c r="F2" s="46"/>
    </row>
    <row r="3" spans="1:8" ht="20.25" x14ac:dyDescent="0.3">
      <c r="A3" s="51"/>
      <c r="B3" s="261" t="str">
        <f>+"ESTADOS DE RESULTADOS AL "&amp;UPPER(TEXT(Indice!$N$3,"DD \D\E MMMM \D\E yyyy"))</f>
        <v>ESTADOS DE RESULTADOS AL 30 DE JUNIO DE 2023</v>
      </c>
      <c r="C3" s="261"/>
      <c r="D3" s="261"/>
      <c r="E3" s="107"/>
    </row>
    <row r="4" spans="1:8" ht="20.25" x14ac:dyDescent="0.3">
      <c r="A4" s="51"/>
      <c r="B4" s="107"/>
      <c r="C4" s="107"/>
      <c r="D4" s="107"/>
      <c r="E4" s="51"/>
    </row>
    <row r="5" spans="1:8" x14ac:dyDescent="0.2">
      <c r="A5" s="51"/>
      <c r="B5" s="108"/>
      <c r="C5" s="262">
        <f>+Indice!O3</f>
        <v>2023</v>
      </c>
      <c r="D5" s="264">
        <f>+Indice!O2</f>
        <v>2022</v>
      </c>
      <c r="E5" s="51"/>
    </row>
    <row r="6" spans="1:8" x14ac:dyDescent="0.2">
      <c r="A6" s="51"/>
      <c r="B6" s="109"/>
      <c r="C6" s="263"/>
      <c r="D6" s="265"/>
      <c r="E6" s="51"/>
      <c r="H6" s="33"/>
    </row>
    <row r="7" spans="1:8" ht="15" x14ac:dyDescent="0.25">
      <c r="A7" s="51"/>
      <c r="B7" s="70" t="s">
        <v>25</v>
      </c>
      <c r="C7" s="110"/>
      <c r="D7" s="111"/>
      <c r="E7" s="51"/>
      <c r="H7" s="47"/>
    </row>
    <row r="8" spans="1:8" ht="15" x14ac:dyDescent="0.25">
      <c r="A8" s="51"/>
      <c r="B8" s="70" t="s">
        <v>26</v>
      </c>
      <c r="C8" s="110"/>
      <c r="D8" s="111"/>
      <c r="E8" s="51"/>
      <c r="H8" s="47"/>
    </row>
    <row r="9" spans="1:8" x14ac:dyDescent="0.2">
      <c r="A9" s="51"/>
      <c r="B9" s="64" t="s">
        <v>27</v>
      </c>
      <c r="C9" s="200">
        <v>0</v>
      </c>
      <c r="D9" s="201">
        <v>0</v>
      </c>
      <c r="E9" s="51"/>
      <c r="H9" s="47"/>
    </row>
    <row r="10" spans="1:8" x14ac:dyDescent="0.2">
      <c r="A10" s="51"/>
      <c r="B10" s="112" t="s">
        <v>130</v>
      </c>
      <c r="C10" s="200">
        <v>0</v>
      </c>
      <c r="D10" s="201">
        <v>0</v>
      </c>
      <c r="E10" s="51"/>
      <c r="H10" s="47"/>
    </row>
    <row r="11" spans="1:8" x14ac:dyDescent="0.2">
      <c r="A11" s="51"/>
      <c r="B11" s="112" t="s">
        <v>52</v>
      </c>
      <c r="C11" s="235">
        <v>70382155</v>
      </c>
      <c r="D11" s="202">
        <v>0</v>
      </c>
      <c r="E11" s="51"/>
      <c r="H11" s="47"/>
    </row>
    <row r="12" spans="1:8" ht="15" x14ac:dyDescent="0.25">
      <c r="A12" s="51"/>
      <c r="B12" s="70" t="s">
        <v>28</v>
      </c>
      <c r="C12" s="236">
        <f>+C9+C10+C11</f>
        <v>70382155</v>
      </c>
      <c r="D12" s="172">
        <v>0</v>
      </c>
      <c r="E12" s="51"/>
      <c r="H12" s="25"/>
    </row>
    <row r="13" spans="1:8" ht="21.75" customHeight="1" x14ac:dyDescent="0.25">
      <c r="A13" s="51"/>
      <c r="B13" s="70" t="s">
        <v>29</v>
      </c>
      <c r="C13" s="237"/>
      <c r="D13" s="201"/>
      <c r="E13" s="51"/>
      <c r="H13" s="47"/>
    </row>
    <row r="14" spans="1:8" x14ac:dyDescent="0.2">
      <c r="A14" s="51"/>
      <c r="B14" s="112" t="s">
        <v>30</v>
      </c>
      <c r="C14" s="237">
        <v>0</v>
      </c>
      <c r="D14" s="201">
        <v>0</v>
      </c>
      <c r="E14" s="51"/>
      <c r="F14" s="47"/>
      <c r="H14" s="47"/>
    </row>
    <row r="15" spans="1:8" hidden="1" x14ac:dyDescent="0.2">
      <c r="A15" s="51"/>
      <c r="B15" s="113" t="s">
        <v>31</v>
      </c>
      <c r="C15" s="237"/>
      <c r="D15" s="201"/>
      <c r="E15" s="51"/>
      <c r="H15" s="47"/>
    </row>
    <row r="16" spans="1:8" x14ac:dyDescent="0.2">
      <c r="A16" s="51"/>
      <c r="B16" s="112" t="s">
        <v>32</v>
      </c>
      <c r="C16" s="237">
        <v>0</v>
      </c>
      <c r="D16" s="201">
        <v>0</v>
      </c>
      <c r="E16" s="51"/>
      <c r="H16" s="47"/>
    </row>
    <row r="17" spans="1:9" x14ac:dyDescent="0.2">
      <c r="A17" s="51"/>
      <c r="B17" s="64" t="s">
        <v>33</v>
      </c>
      <c r="C17" s="238">
        <v>660000</v>
      </c>
      <c r="D17" s="202">
        <v>0</v>
      </c>
      <c r="E17" s="51"/>
      <c r="F17" s="47"/>
      <c r="H17" s="5"/>
    </row>
    <row r="18" spans="1:9" ht="15" x14ac:dyDescent="0.25">
      <c r="A18" s="51"/>
      <c r="B18" s="114" t="s">
        <v>34</v>
      </c>
      <c r="C18" s="239">
        <f>+C14+C16+C17</f>
        <v>660000</v>
      </c>
      <c r="D18" s="203">
        <v>0</v>
      </c>
      <c r="E18" s="51"/>
      <c r="H18" s="25"/>
    </row>
    <row r="19" spans="1:9" ht="15.75" thickBot="1" x14ac:dyDescent="0.3">
      <c r="A19" s="51"/>
      <c r="B19" s="114" t="s">
        <v>35</v>
      </c>
      <c r="C19" s="240">
        <f>+C12-C18</f>
        <v>69722155</v>
      </c>
      <c r="D19" s="204">
        <v>0</v>
      </c>
      <c r="E19" s="51"/>
      <c r="H19" s="25"/>
    </row>
    <row r="20" spans="1:9" ht="15" thickTop="1" x14ac:dyDescent="0.2">
      <c r="A20" s="51"/>
      <c r="B20" s="115"/>
      <c r="C20" s="116"/>
      <c r="D20" s="117"/>
      <c r="E20" s="51"/>
    </row>
    <row r="21" spans="1:9" x14ac:dyDescent="0.2">
      <c r="A21" s="51"/>
      <c r="B21" s="118"/>
      <c r="C21" s="119"/>
      <c r="D21" s="119"/>
      <c r="E21" s="51"/>
    </row>
    <row r="22" spans="1:9" x14ac:dyDescent="0.2">
      <c r="A22" s="51"/>
      <c r="B22" s="53" t="s">
        <v>150</v>
      </c>
      <c r="C22" s="120"/>
      <c r="D22" s="120"/>
      <c r="E22" s="120"/>
      <c r="I22" s="47"/>
    </row>
    <row r="23" spans="1:9" x14ac:dyDescent="0.2">
      <c r="A23" s="51"/>
      <c r="B23" s="51"/>
      <c r="C23" s="119"/>
      <c r="D23" s="119"/>
      <c r="E23" s="119"/>
    </row>
    <row r="24" spans="1:9" ht="15" x14ac:dyDescent="0.25">
      <c r="A24" s="51"/>
      <c r="B24" s="82"/>
      <c r="C24" s="119"/>
      <c r="D24" s="119"/>
      <c r="E24" s="119"/>
      <c r="I24" s="47"/>
    </row>
    <row r="25" spans="1:9" x14ac:dyDescent="0.2">
      <c r="B25" s="15"/>
      <c r="C25" s="47"/>
      <c r="D25" s="47"/>
      <c r="E25" s="47"/>
    </row>
    <row r="26" spans="1:9" ht="15" x14ac:dyDescent="0.25">
      <c r="B26" s="14"/>
      <c r="C26" s="47"/>
      <c r="D26" s="47"/>
      <c r="E26" s="47"/>
    </row>
    <row r="27" spans="1:9" x14ac:dyDescent="0.2">
      <c r="B27" s="15"/>
      <c r="C27" s="25"/>
      <c r="D27" s="25"/>
      <c r="E27" s="25"/>
    </row>
    <row r="28" spans="1:9" x14ac:dyDescent="0.2">
      <c r="B28" s="15"/>
      <c r="C28" s="47"/>
      <c r="D28" s="47"/>
      <c r="E28" s="47"/>
    </row>
    <row r="29" spans="1:9" x14ac:dyDescent="0.2">
      <c r="B29" s="2"/>
      <c r="C29" s="47"/>
      <c r="D29" s="47"/>
      <c r="E29" s="47"/>
    </row>
    <row r="30" spans="1:9" x14ac:dyDescent="0.2">
      <c r="B30" s="15"/>
      <c r="C30" s="47"/>
      <c r="D30" s="47"/>
      <c r="E30" s="47"/>
    </row>
    <row r="31" spans="1:9" x14ac:dyDescent="0.2">
      <c r="B31" s="2"/>
      <c r="C31" s="47"/>
      <c r="D31" s="47"/>
      <c r="E31" s="47"/>
    </row>
    <row r="32" spans="1:9" x14ac:dyDescent="0.2">
      <c r="B32" s="15"/>
      <c r="C32" s="25"/>
      <c r="D32" s="25"/>
      <c r="E32" s="25"/>
    </row>
    <row r="33" spans="2:5" x14ac:dyDescent="0.2">
      <c r="B33" s="2"/>
      <c r="C33" s="47"/>
      <c r="D33" s="47"/>
      <c r="E33" s="47"/>
    </row>
    <row r="34" spans="2:5" x14ac:dyDescent="0.2">
      <c r="B34" s="15"/>
      <c r="C34" s="47"/>
      <c r="D34" s="47"/>
      <c r="E34" s="47"/>
    </row>
    <row r="35" spans="2:5" x14ac:dyDescent="0.2">
      <c r="B35" s="15"/>
      <c r="C35" s="47"/>
      <c r="D35" s="47"/>
      <c r="E35" s="47"/>
    </row>
    <row r="36" spans="2:5" x14ac:dyDescent="0.2">
      <c r="B36" s="15"/>
      <c r="C36" s="47"/>
      <c r="D36" s="47"/>
      <c r="E36" s="47"/>
    </row>
    <row r="37" spans="2:5" x14ac:dyDescent="0.2">
      <c r="B37" s="15"/>
      <c r="C37" s="25"/>
      <c r="D37" s="25"/>
      <c r="E37" s="25"/>
    </row>
    <row r="39" spans="2:5" x14ac:dyDescent="0.2">
      <c r="C39" s="47"/>
      <c r="D39" s="47"/>
      <c r="E39" s="47"/>
    </row>
    <row r="41" spans="2:5" x14ac:dyDescent="0.2">
      <c r="C41" s="47"/>
    </row>
    <row r="42" spans="2:5" x14ac:dyDescent="0.2">
      <c r="C42" s="47"/>
    </row>
    <row r="43" spans="2:5" x14ac:dyDescent="0.2">
      <c r="C43" s="47"/>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191"/>
  <sheetViews>
    <sheetView showGridLines="0" zoomScale="70" zoomScaleNormal="70" zoomScalePageLayoutView="85" workbookViewId="0">
      <pane ySplit="2" topLeftCell="A3" activePane="bottomLeft" state="frozen"/>
      <selection pane="bottomLeft" activeCell="K7" sqref="K7"/>
    </sheetView>
  </sheetViews>
  <sheetFormatPr baseColWidth="10" defaultRowHeight="14.25" x14ac:dyDescent="0.2"/>
  <cols>
    <col min="1" max="1" width="11.42578125" style="51"/>
    <col min="2" max="2" width="34.42578125" style="51" customWidth="1"/>
    <col min="3" max="3" width="19.5703125" style="51" customWidth="1"/>
    <col min="4" max="4" width="20.28515625" style="51" bestFit="1" customWidth="1"/>
    <col min="5" max="5" width="15" style="51" bestFit="1" customWidth="1"/>
    <col min="6" max="6" width="14.140625" style="51" bestFit="1" customWidth="1"/>
    <col min="7" max="7" width="23.28515625" style="51" customWidth="1"/>
    <col min="8" max="16384" width="11.42578125" style="51"/>
  </cols>
  <sheetData>
    <row r="2" spans="1:7" ht="15" x14ac:dyDescent="0.2">
      <c r="A2" s="284" t="s">
        <v>59</v>
      </c>
      <c r="B2" s="284"/>
      <c r="C2" s="284"/>
      <c r="D2" s="284"/>
      <c r="E2" s="284"/>
      <c r="F2" s="284"/>
      <c r="G2" s="284"/>
    </row>
    <row r="3" spans="1:7" ht="15" x14ac:dyDescent="0.2">
      <c r="A3" s="267" t="s">
        <v>65</v>
      </c>
      <c r="B3" s="267"/>
      <c r="C3" s="267"/>
      <c r="D3" s="267"/>
      <c r="E3" s="267"/>
      <c r="F3" s="267"/>
      <c r="G3" s="267"/>
    </row>
    <row r="4" spans="1:7" ht="15" x14ac:dyDescent="0.2">
      <c r="A4" s="285" t="s">
        <v>181</v>
      </c>
      <c r="B4" s="285"/>
      <c r="C4" s="285"/>
      <c r="D4" s="285"/>
      <c r="E4" s="285"/>
      <c r="F4" s="285"/>
      <c r="G4" s="285"/>
    </row>
    <row r="5" spans="1:7" ht="34.5" customHeight="1" x14ac:dyDescent="0.2">
      <c r="A5" s="279" t="s">
        <v>182</v>
      </c>
      <c r="B5" s="279"/>
      <c r="C5" s="279"/>
      <c r="D5" s="279"/>
      <c r="E5" s="279"/>
      <c r="F5" s="279"/>
      <c r="G5" s="279"/>
    </row>
    <row r="6" spans="1:7" ht="81.75" customHeight="1" x14ac:dyDescent="0.2">
      <c r="A6" s="279" t="s">
        <v>172</v>
      </c>
      <c r="B6" s="279"/>
      <c r="C6" s="279"/>
      <c r="D6" s="279"/>
      <c r="E6" s="279"/>
      <c r="F6" s="279"/>
      <c r="G6" s="279"/>
    </row>
    <row r="7" spans="1:7" ht="34.5" customHeight="1" x14ac:dyDescent="0.2">
      <c r="A7" s="278" t="s">
        <v>173</v>
      </c>
      <c r="B7" s="278"/>
      <c r="C7" s="278"/>
      <c r="D7" s="278"/>
      <c r="E7" s="278"/>
      <c r="F7" s="278"/>
      <c r="G7" s="278"/>
    </row>
    <row r="8" spans="1:7" ht="34.5" customHeight="1" x14ac:dyDescent="0.2">
      <c r="A8" s="278" t="s">
        <v>174</v>
      </c>
      <c r="B8" s="278"/>
      <c r="C8" s="278"/>
      <c r="D8" s="278"/>
      <c r="E8" s="278"/>
      <c r="F8" s="278"/>
      <c r="G8" s="278"/>
    </row>
    <row r="9" spans="1:7" ht="34.5" customHeight="1" x14ac:dyDescent="0.2">
      <c r="A9" s="154" t="s">
        <v>175</v>
      </c>
      <c r="B9" s="155"/>
      <c r="C9" s="155"/>
      <c r="D9" s="155"/>
      <c r="E9" s="155"/>
      <c r="F9" s="155"/>
      <c r="G9" s="155"/>
    </row>
    <row r="10" spans="1:7" ht="45" customHeight="1" x14ac:dyDescent="0.2">
      <c r="A10" s="279" t="s">
        <v>176</v>
      </c>
      <c r="B10" s="279"/>
      <c r="C10" s="279"/>
      <c r="D10" s="279"/>
      <c r="E10" s="279"/>
      <c r="F10" s="279"/>
      <c r="G10" s="279"/>
    </row>
    <row r="11" spans="1:7" ht="34.5" customHeight="1" x14ac:dyDescent="0.2">
      <c r="A11" s="267" t="s">
        <v>154</v>
      </c>
      <c r="B11" s="267"/>
      <c r="C11" s="267"/>
      <c r="D11" s="267"/>
      <c r="E11" s="267"/>
      <c r="F11" s="267"/>
      <c r="G11" s="267"/>
    </row>
    <row r="12" spans="1:7" ht="60" customHeight="1" x14ac:dyDescent="0.2">
      <c r="A12" s="279" t="s">
        <v>183</v>
      </c>
      <c r="B12" s="279"/>
      <c r="C12" s="279"/>
      <c r="D12" s="279"/>
      <c r="E12" s="279"/>
      <c r="F12" s="279"/>
      <c r="G12" s="279"/>
    </row>
    <row r="13" spans="1:7" ht="34.5" customHeight="1" x14ac:dyDescent="0.2">
      <c r="A13" s="279" t="s">
        <v>165</v>
      </c>
      <c r="B13" s="279"/>
      <c r="C13" s="279"/>
      <c r="D13" s="279"/>
      <c r="E13" s="279"/>
      <c r="F13" s="279"/>
      <c r="G13" s="279"/>
    </row>
    <row r="14" spans="1:7" ht="34.5" customHeight="1" x14ac:dyDescent="0.2">
      <c r="A14" s="279" t="s">
        <v>167</v>
      </c>
      <c r="B14" s="279"/>
      <c r="C14" s="279"/>
      <c r="D14" s="279"/>
      <c r="E14" s="279"/>
      <c r="F14" s="279"/>
      <c r="G14" s="279"/>
    </row>
    <row r="15" spans="1:7" ht="82.5" customHeight="1" x14ac:dyDescent="0.2">
      <c r="A15" s="279" t="s">
        <v>156</v>
      </c>
      <c r="B15" s="279"/>
      <c r="C15" s="279"/>
      <c r="D15" s="279"/>
      <c r="E15" s="279"/>
      <c r="F15" s="279"/>
      <c r="G15" s="279"/>
    </row>
    <row r="16" spans="1:7" ht="34.5" customHeight="1" x14ac:dyDescent="0.2">
      <c r="A16" s="279" t="s">
        <v>166</v>
      </c>
      <c r="B16" s="279"/>
      <c r="C16" s="279"/>
      <c r="D16" s="279"/>
      <c r="E16" s="279"/>
      <c r="F16" s="279"/>
      <c r="G16" s="279"/>
    </row>
    <row r="17" spans="1:7" ht="39.75" customHeight="1" x14ac:dyDescent="0.2">
      <c r="A17" s="279" t="s">
        <v>155</v>
      </c>
      <c r="B17" s="279"/>
      <c r="C17" s="279"/>
      <c r="D17" s="279"/>
      <c r="E17" s="279"/>
      <c r="F17" s="279"/>
      <c r="G17" s="279"/>
    </row>
    <row r="18" spans="1:7" ht="68.25" customHeight="1" x14ac:dyDescent="0.2">
      <c r="A18" s="279" t="s">
        <v>156</v>
      </c>
      <c r="B18" s="279"/>
      <c r="C18" s="279"/>
      <c r="D18" s="279"/>
      <c r="E18" s="279"/>
      <c r="F18" s="279"/>
      <c r="G18" s="279"/>
    </row>
    <row r="19" spans="1:7" ht="39" customHeight="1" x14ac:dyDescent="0.2">
      <c r="A19" s="279" t="s">
        <v>157</v>
      </c>
      <c r="B19" s="279"/>
      <c r="C19" s="279"/>
      <c r="D19" s="279"/>
      <c r="E19" s="279"/>
      <c r="F19" s="279"/>
      <c r="G19" s="279"/>
    </row>
    <row r="20" spans="1:7" ht="34.5" customHeight="1" x14ac:dyDescent="0.2">
      <c r="A20" s="279" t="s">
        <v>158</v>
      </c>
      <c r="B20" s="279"/>
      <c r="C20" s="279"/>
      <c r="D20" s="279"/>
      <c r="E20" s="279"/>
      <c r="F20" s="279"/>
      <c r="G20" s="279"/>
    </row>
    <row r="21" spans="1:7" ht="34.5" customHeight="1" x14ac:dyDescent="0.2">
      <c r="A21" s="279" t="s">
        <v>159</v>
      </c>
      <c r="B21" s="279"/>
      <c r="C21" s="279"/>
      <c r="D21" s="279"/>
      <c r="E21" s="279"/>
      <c r="F21" s="279"/>
      <c r="G21" s="279"/>
    </row>
    <row r="22" spans="1:7" ht="34.5" customHeight="1" x14ac:dyDescent="0.2">
      <c r="A22" s="279" t="s">
        <v>160</v>
      </c>
      <c r="B22" s="279"/>
      <c r="C22" s="279"/>
      <c r="D22" s="279"/>
      <c r="E22" s="279"/>
      <c r="F22" s="279"/>
      <c r="G22" s="279"/>
    </row>
    <row r="23" spans="1:7" ht="34.5" customHeight="1" x14ac:dyDescent="0.2">
      <c r="A23" s="279" t="s">
        <v>168</v>
      </c>
      <c r="B23" s="279"/>
      <c r="C23" s="279"/>
      <c r="D23" s="279"/>
      <c r="E23" s="279"/>
      <c r="F23" s="279"/>
      <c r="G23" s="279"/>
    </row>
    <row r="24" spans="1:7" ht="34.5" customHeight="1" x14ac:dyDescent="0.2">
      <c r="A24" s="279" t="s">
        <v>169</v>
      </c>
      <c r="B24" s="279"/>
      <c r="C24" s="279"/>
      <c r="D24" s="279"/>
      <c r="E24" s="279"/>
      <c r="F24" s="279"/>
      <c r="G24" s="279"/>
    </row>
    <row r="25" spans="1:7" ht="34.5" customHeight="1" x14ac:dyDescent="0.2">
      <c r="A25" s="279" t="s">
        <v>170</v>
      </c>
      <c r="B25" s="279"/>
      <c r="C25" s="279"/>
      <c r="D25" s="279"/>
      <c r="E25" s="279"/>
      <c r="F25" s="279"/>
      <c r="G25" s="279"/>
    </row>
    <row r="26" spans="1:7" ht="34.5" customHeight="1" x14ac:dyDescent="0.2">
      <c r="A26" s="279" t="s">
        <v>161</v>
      </c>
      <c r="B26" s="279"/>
      <c r="C26" s="279"/>
      <c r="D26" s="279"/>
      <c r="E26" s="279"/>
      <c r="F26" s="279"/>
      <c r="G26" s="279"/>
    </row>
    <row r="27" spans="1:7" ht="50.25" customHeight="1" x14ac:dyDescent="0.2">
      <c r="A27" s="279" t="s">
        <v>162</v>
      </c>
      <c r="B27" s="279"/>
      <c r="C27" s="279"/>
      <c r="D27" s="279"/>
      <c r="E27" s="279"/>
      <c r="F27" s="279"/>
      <c r="G27" s="279"/>
    </row>
    <row r="28" spans="1:7" ht="15" x14ac:dyDescent="0.2">
      <c r="A28" s="283" t="s">
        <v>163</v>
      </c>
      <c r="B28" s="283"/>
      <c r="C28" s="283"/>
      <c r="D28" s="283"/>
      <c r="E28" s="283"/>
      <c r="F28" s="283"/>
      <c r="G28" s="283"/>
    </row>
    <row r="29" spans="1:7" ht="15" customHeight="1" x14ac:dyDescent="0.2">
      <c r="A29" s="156" t="s">
        <v>164</v>
      </c>
      <c r="B29" s="155"/>
      <c r="C29" s="155"/>
      <c r="D29" s="155"/>
      <c r="E29" s="155"/>
      <c r="F29" s="155"/>
      <c r="G29" s="155"/>
    </row>
    <row r="30" spans="1:7" ht="15" x14ac:dyDescent="0.2">
      <c r="A30" s="157" t="s">
        <v>184</v>
      </c>
      <c r="B30" s="155"/>
      <c r="C30" s="155"/>
      <c r="D30" s="155"/>
      <c r="E30" s="155"/>
      <c r="F30" s="155"/>
      <c r="G30" s="155"/>
    </row>
    <row r="31" spans="1:7" ht="15" customHeight="1" x14ac:dyDescent="0.2">
      <c r="A31" s="157" t="s">
        <v>185</v>
      </c>
      <c r="B31" s="155"/>
      <c r="C31" s="155"/>
      <c r="D31" s="155"/>
      <c r="E31" s="155"/>
      <c r="F31" s="155"/>
      <c r="G31" s="155"/>
    </row>
    <row r="32" spans="1:7" ht="15" customHeight="1" x14ac:dyDescent="0.2">
      <c r="A32" s="157" t="s">
        <v>186</v>
      </c>
      <c r="B32" s="155"/>
      <c r="C32" s="155"/>
      <c r="D32" s="155"/>
      <c r="E32" s="155"/>
      <c r="F32" s="155"/>
      <c r="G32" s="155"/>
    </row>
    <row r="33" spans="1:7" ht="15" x14ac:dyDescent="0.2">
      <c r="A33" s="157" t="s">
        <v>187</v>
      </c>
      <c r="B33" s="154"/>
      <c r="C33" s="154"/>
      <c r="D33" s="154"/>
      <c r="E33" s="154"/>
      <c r="F33" s="154"/>
      <c r="G33" s="154"/>
    </row>
    <row r="34" spans="1:7" ht="15" x14ac:dyDescent="0.2">
      <c r="A34" s="157" t="s">
        <v>188</v>
      </c>
      <c r="B34" s="155"/>
      <c r="C34" s="155"/>
      <c r="D34" s="155"/>
      <c r="E34" s="155"/>
      <c r="F34" s="155"/>
      <c r="G34" s="155"/>
    </row>
    <row r="35" spans="1:7" ht="15" x14ac:dyDescent="0.2">
      <c r="A35" s="157" t="s">
        <v>189</v>
      </c>
      <c r="B35" s="155"/>
      <c r="C35" s="155"/>
      <c r="D35" s="155"/>
      <c r="E35" s="155"/>
      <c r="F35" s="155"/>
      <c r="G35" s="155"/>
    </row>
    <row r="36" spans="1:7" ht="15" x14ac:dyDescent="0.2">
      <c r="A36" s="157" t="s">
        <v>190</v>
      </c>
      <c r="B36" s="155"/>
      <c r="C36" s="155"/>
      <c r="D36" s="155"/>
      <c r="E36" s="155"/>
      <c r="F36" s="155"/>
      <c r="G36" s="155"/>
    </row>
    <row r="37" spans="1:7" ht="15" x14ac:dyDescent="0.2">
      <c r="A37" s="157" t="s">
        <v>191</v>
      </c>
      <c r="B37" s="155"/>
      <c r="C37" s="155"/>
      <c r="D37" s="155"/>
      <c r="E37" s="155"/>
      <c r="F37" s="155"/>
      <c r="G37" s="155"/>
    </row>
    <row r="38" spans="1:7" ht="15" x14ac:dyDescent="0.2">
      <c r="A38" s="157" t="s">
        <v>192</v>
      </c>
      <c r="B38" s="155"/>
      <c r="C38" s="155"/>
      <c r="D38" s="155"/>
      <c r="E38" s="155"/>
      <c r="F38" s="155"/>
      <c r="G38" s="155"/>
    </row>
    <row r="39" spans="1:7" ht="15" x14ac:dyDescent="0.2">
      <c r="A39" s="157" t="s">
        <v>193</v>
      </c>
      <c r="B39" s="155"/>
      <c r="C39" s="155"/>
      <c r="D39" s="155"/>
      <c r="E39" s="155"/>
      <c r="F39" s="155"/>
      <c r="G39" s="155"/>
    </row>
    <row r="40" spans="1:7" x14ac:dyDescent="0.2">
      <c r="B40" s="134"/>
      <c r="C40" s="134"/>
      <c r="D40" s="134"/>
      <c r="E40" s="134"/>
      <c r="F40" s="135"/>
      <c r="G40" s="135"/>
    </row>
    <row r="41" spans="1:7" ht="15" customHeight="1" x14ac:dyDescent="0.2">
      <c r="A41" s="156"/>
    </row>
    <row r="42" spans="1:7" ht="19.5" customHeight="1" x14ac:dyDescent="0.2">
      <c r="A42" s="156" t="s">
        <v>171</v>
      </c>
      <c r="B42" s="158"/>
      <c r="C42" s="158"/>
      <c r="D42" s="158"/>
      <c r="E42" s="158"/>
      <c r="F42" s="158"/>
      <c r="G42" s="158"/>
    </row>
    <row r="43" spans="1:7" ht="19.5" customHeight="1" x14ac:dyDescent="0.2">
      <c r="A43" s="159"/>
      <c r="B43" s="159"/>
      <c r="C43" s="159"/>
      <c r="D43" s="159"/>
      <c r="E43" s="159"/>
      <c r="F43" s="159"/>
      <c r="G43" s="159"/>
    </row>
    <row r="44" spans="1:7" ht="15" customHeight="1" x14ac:dyDescent="0.2">
      <c r="A44" s="267" t="s">
        <v>66</v>
      </c>
      <c r="B44" s="267"/>
      <c r="C44" s="267"/>
      <c r="D44" s="267"/>
      <c r="E44" s="267"/>
      <c r="F44" s="267"/>
      <c r="G44" s="267"/>
    </row>
    <row r="45" spans="1:7" ht="34.5" customHeight="1" x14ac:dyDescent="0.2">
      <c r="A45" s="279" t="s">
        <v>67</v>
      </c>
      <c r="B45" s="279"/>
      <c r="C45" s="279"/>
      <c r="D45" s="279"/>
      <c r="E45" s="279"/>
      <c r="F45" s="279"/>
      <c r="G45" s="279"/>
    </row>
    <row r="46" spans="1:7" ht="76.5" customHeight="1" x14ac:dyDescent="0.2">
      <c r="A46" s="279"/>
      <c r="B46" s="279"/>
      <c r="C46" s="279"/>
      <c r="D46" s="279"/>
      <c r="E46" s="279"/>
      <c r="F46" s="279"/>
      <c r="G46" s="279"/>
    </row>
    <row r="47" spans="1:7" ht="15" customHeight="1" x14ac:dyDescent="0.2">
      <c r="A47" s="279" t="s">
        <v>68</v>
      </c>
      <c r="B47" s="279"/>
      <c r="C47" s="279"/>
      <c r="D47" s="279"/>
      <c r="E47" s="279"/>
      <c r="F47" s="279"/>
      <c r="G47" s="279"/>
    </row>
    <row r="48" spans="1:7" ht="15.75" customHeight="1" x14ac:dyDescent="0.2">
      <c r="A48" s="279"/>
      <c r="B48" s="279"/>
      <c r="C48" s="279"/>
      <c r="D48" s="279"/>
      <c r="E48" s="279"/>
      <c r="F48" s="279"/>
      <c r="G48" s="279"/>
    </row>
    <row r="49" spans="1:11" ht="15" customHeight="1" x14ac:dyDescent="0.2">
      <c r="A49" s="279" t="s">
        <v>194</v>
      </c>
      <c r="B49" s="279"/>
      <c r="C49" s="279"/>
      <c r="D49" s="279"/>
      <c r="E49" s="279"/>
      <c r="F49" s="279"/>
      <c r="G49" s="279"/>
    </row>
    <row r="50" spans="1:11" ht="18.75" customHeight="1" x14ac:dyDescent="0.2">
      <c r="A50" s="279"/>
      <c r="B50" s="279"/>
      <c r="C50" s="279"/>
      <c r="D50" s="279"/>
      <c r="E50" s="279"/>
      <c r="F50" s="279"/>
      <c r="G50" s="279"/>
    </row>
    <row r="51" spans="1:11" ht="15" x14ac:dyDescent="0.2">
      <c r="A51" s="267" t="s">
        <v>69</v>
      </c>
      <c r="B51" s="267"/>
      <c r="C51" s="267"/>
      <c r="D51" s="267"/>
      <c r="E51" s="267"/>
      <c r="F51" s="267"/>
      <c r="G51" s="267"/>
    </row>
    <row r="52" spans="1:11" x14ac:dyDescent="0.2">
      <c r="A52" s="279" t="s">
        <v>70</v>
      </c>
      <c r="B52" s="279"/>
      <c r="C52" s="279"/>
      <c r="D52" s="279"/>
      <c r="E52" s="279"/>
      <c r="F52" s="279"/>
      <c r="G52" s="279"/>
    </row>
    <row r="53" spans="1:11" ht="38.25" customHeight="1" x14ac:dyDescent="0.2">
      <c r="A53" s="279"/>
      <c r="B53" s="279"/>
      <c r="C53" s="279"/>
      <c r="D53" s="279"/>
      <c r="E53" s="279"/>
      <c r="F53" s="279"/>
      <c r="G53" s="279"/>
    </row>
    <row r="54" spans="1:11" ht="15" customHeight="1" x14ac:dyDescent="0.2">
      <c r="A54" s="154"/>
    </row>
    <row r="55" spans="1:11" ht="15" x14ac:dyDescent="0.2">
      <c r="A55" s="149" t="s">
        <v>71</v>
      </c>
    </row>
    <row r="56" spans="1:11" x14ac:dyDescent="0.2">
      <c r="A56" s="279" t="s">
        <v>204</v>
      </c>
      <c r="B56" s="279"/>
      <c r="C56" s="279"/>
      <c r="D56" s="279"/>
      <c r="E56" s="279"/>
      <c r="F56" s="279"/>
      <c r="G56" s="279"/>
    </row>
    <row r="57" spans="1:11" ht="79.5" customHeight="1" x14ac:dyDescent="0.2">
      <c r="A57" s="279"/>
      <c r="B57" s="279"/>
      <c r="C57" s="279"/>
      <c r="D57" s="279"/>
      <c r="E57" s="279"/>
      <c r="F57" s="279"/>
      <c r="G57" s="279"/>
      <c r="K57" s="233"/>
    </row>
    <row r="58" spans="1:11" ht="15" x14ac:dyDescent="0.2">
      <c r="A58" s="267" t="s">
        <v>72</v>
      </c>
      <c r="B58" s="267"/>
      <c r="C58" s="267"/>
      <c r="D58" s="267"/>
      <c r="E58" s="267"/>
      <c r="F58" s="267"/>
      <c r="G58" s="267"/>
      <c r="K58" s="233"/>
    </row>
    <row r="59" spans="1:11" x14ac:dyDescent="0.2">
      <c r="A59" s="279"/>
      <c r="B59" s="279"/>
      <c r="C59" s="279"/>
      <c r="D59" s="279"/>
      <c r="E59" s="279"/>
      <c r="F59" s="279"/>
      <c r="G59" s="279"/>
    </row>
    <row r="60" spans="1:11" ht="22.5" customHeight="1" x14ac:dyDescent="0.2">
      <c r="A60" s="279"/>
      <c r="B60" s="279"/>
      <c r="C60" s="279"/>
      <c r="D60" s="279"/>
      <c r="E60" s="279"/>
      <c r="F60" s="279"/>
      <c r="G60" s="279"/>
    </row>
    <row r="61" spans="1:11" ht="15" x14ac:dyDescent="0.2">
      <c r="A61" s="267" t="s">
        <v>73</v>
      </c>
      <c r="B61" s="267"/>
      <c r="C61" s="267"/>
      <c r="D61" s="267"/>
      <c r="E61" s="267"/>
      <c r="F61" s="267"/>
      <c r="G61" s="267"/>
    </row>
    <row r="62" spans="1:11" ht="19.5" customHeight="1" x14ac:dyDescent="0.2">
      <c r="A62" s="279"/>
      <c r="B62" s="279"/>
      <c r="C62" s="279"/>
      <c r="D62" s="279"/>
      <c r="E62" s="279"/>
      <c r="F62" s="279"/>
      <c r="G62" s="279"/>
    </row>
    <row r="63" spans="1:11" ht="29.25" customHeight="1" x14ac:dyDescent="0.2">
      <c r="A63" s="279"/>
      <c r="B63" s="279"/>
      <c r="C63" s="279"/>
      <c r="D63" s="279"/>
      <c r="E63" s="279"/>
      <c r="F63" s="279"/>
      <c r="G63" s="279"/>
    </row>
    <row r="64" spans="1:11" ht="15" x14ac:dyDescent="0.2">
      <c r="A64" s="267" t="s">
        <v>74</v>
      </c>
      <c r="B64" s="267"/>
      <c r="C64" s="267"/>
      <c r="D64" s="267"/>
      <c r="E64" s="267"/>
      <c r="F64" s="267"/>
      <c r="G64" s="267"/>
    </row>
    <row r="65" spans="1:7" ht="15.75" customHeight="1" x14ac:dyDescent="0.2">
      <c r="A65" s="266" t="s">
        <v>206</v>
      </c>
      <c r="B65" s="266"/>
      <c r="C65" s="266"/>
      <c r="D65" s="266"/>
      <c r="E65" s="266"/>
      <c r="F65" s="266"/>
      <c r="G65" s="266"/>
    </row>
    <row r="66" spans="1:7" ht="23.25" customHeight="1" x14ac:dyDescent="0.2">
      <c r="A66" s="266"/>
      <c r="B66" s="266"/>
      <c r="C66" s="266"/>
      <c r="D66" s="266"/>
      <c r="E66" s="266"/>
      <c r="F66" s="266"/>
      <c r="G66" s="266"/>
    </row>
    <row r="67" spans="1:7" ht="15" x14ac:dyDescent="0.2">
      <c r="A67" s="267" t="s">
        <v>75</v>
      </c>
      <c r="B67" s="267"/>
      <c r="C67" s="267"/>
      <c r="D67" s="267"/>
      <c r="E67" s="267"/>
      <c r="F67" s="267"/>
      <c r="G67" s="267"/>
    </row>
    <row r="68" spans="1:7" x14ac:dyDescent="0.2">
      <c r="A68" s="266" t="s">
        <v>207</v>
      </c>
      <c r="B68" s="266"/>
      <c r="C68" s="266"/>
      <c r="D68" s="266"/>
      <c r="E68" s="266"/>
      <c r="F68" s="266"/>
      <c r="G68" s="266"/>
    </row>
    <row r="69" spans="1:7" ht="24.75" customHeight="1" x14ac:dyDescent="0.2">
      <c r="A69" s="266"/>
      <c r="B69" s="266"/>
      <c r="C69" s="266"/>
      <c r="D69" s="266"/>
      <c r="E69" s="266"/>
      <c r="F69" s="266"/>
      <c r="G69" s="266"/>
    </row>
    <row r="70" spans="1:7" ht="31.5" customHeight="1" x14ac:dyDescent="0.2">
      <c r="A70" s="279" t="s">
        <v>208</v>
      </c>
      <c r="B70" s="283"/>
      <c r="C70" s="283"/>
      <c r="D70" s="283"/>
      <c r="E70" s="283"/>
      <c r="F70" s="283"/>
      <c r="G70" s="283"/>
    </row>
    <row r="71" spans="1:7" ht="33" customHeight="1" x14ac:dyDescent="0.2">
      <c r="A71" s="279" t="s">
        <v>209</v>
      </c>
      <c r="B71" s="279"/>
      <c r="C71" s="279"/>
      <c r="D71" s="279"/>
      <c r="E71" s="279"/>
      <c r="F71" s="279"/>
      <c r="G71" s="279"/>
    </row>
    <row r="72" spans="1:7" ht="54.75" customHeight="1" x14ac:dyDescent="0.2">
      <c r="A72" s="279" t="s">
        <v>210</v>
      </c>
      <c r="B72" s="279"/>
      <c r="C72" s="279"/>
      <c r="D72" s="279"/>
      <c r="E72" s="279"/>
      <c r="F72" s="279"/>
      <c r="G72" s="279"/>
    </row>
    <row r="73" spans="1:7" ht="38.25" customHeight="1" x14ac:dyDescent="0.2">
      <c r="A73" s="266" t="s">
        <v>211</v>
      </c>
      <c r="B73" s="266"/>
      <c r="C73" s="266"/>
      <c r="D73" s="266"/>
      <c r="E73" s="266"/>
      <c r="F73" s="266"/>
      <c r="G73" s="266"/>
    </row>
    <row r="74" spans="1:7" s="242" customFormat="1" ht="20.25" customHeight="1" x14ac:dyDescent="0.25">
      <c r="A74" s="266" t="s">
        <v>212</v>
      </c>
      <c r="B74" s="266"/>
      <c r="C74" s="266"/>
      <c r="D74" s="266"/>
      <c r="E74" s="266"/>
      <c r="F74" s="266"/>
      <c r="G74" s="266"/>
    </row>
    <row r="75" spans="1:7" x14ac:dyDescent="0.2">
      <c r="A75" s="155"/>
      <c r="B75" s="155"/>
      <c r="C75" s="155"/>
      <c r="D75" s="155"/>
      <c r="E75" s="155"/>
      <c r="F75" s="155"/>
      <c r="G75" s="155"/>
    </row>
    <row r="76" spans="1:7" x14ac:dyDescent="0.2">
      <c r="A76" s="160"/>
      <c r="B76" s="160"/>
      <c r="C76" s="160"/>
      <c r="D76" s="160"/>
      <c r="E76" s="160"/>
      <c r="F76" s="160"/>
      <c r="G76" s="160"/>
    </row>
    <row r="77" spans="1:7" x14ac:dyDescent="0.2">
      <c r="A77" s="154"/>
    </row>
    <row r="78" spans="1:7" ht="15" x14ac:dyDescent="0.2">
      <c r="A78" s="149" t="s">
        <v>76</v>
      </c>
    </row>
    <row r="79" spans="1:7" ht="15" x14ac:dyDescent="0.2">
      <c r="A79" s="149"/>
    </row>
    <row r="80" spans="1:7" ht="28.5" x14ac:dyDescent="0.2">
      <c r="B80" s="136"/>
      <c r="C80" s="137" t="s">
        <v>77</v>
      </c>
      <c r="D80" s="137" t="s">
        <v>78</v>
      </c>
      <c r="E80" s="137" t="s">
        <v>79</v>
      </c>
    </row>
    <row r="81" spans="1:7" x14ac:dyDescent="0.2">
      <c r="B81" s="138" t="s">
        <v>80</v>
      </c>
      <c r="C81" s="272" t="s">
        <v>81</v>
      </c>
      <c r="D81" s="273"/>
      <c r="E81" s="274"/>
    </row>
    <row r="82" spans="1:7" x14ac:dyDescent="0.2">
      <c r="B82" s="138" t="s">
        <v>82</v>
      </c>
      <c r="C82" s="275"/>
      <c r="D82" s="276"/>
      <c r="E82" s="277"/>
    </row>
    <row r="83" spans="1:7" ht="15" x14ac:dyDescent="0.2">
      <c r="A83" s="149"/>
    </row>
    <row r="84" spans="1:7" ht="15" x14ac:dyDescent="0.2">
      <c r="A84" s="149"/>
    </row>
    <row r="85" spans="1:7" ht="15" x14ac:dyDescent="0.2">
      <c r="A85" s="149" t="s">
        <v>195</v>
      </c>
    </row>
    <row r="86" spans="1:7" ht="15" x14ac:dyDescent="0.2">
      <c r="A86" s="149"/>
    </row>
    <row r="87" spans="1:7" ht="28.5" x14ac:dyDescent="0.2">
      <c r="B87" s="136" t="s">
        <v>83</v>
      </c>
      <c r="C87" s="137" t="s">
        <v>84</v>
      </c>
      <c r="D87" s="137" t="s">
        <v>85</v>
      </c>
      <c r="E87" s="137" t="s">
        <v>86</v>
      </c>
      <c r="F87" s="137" t="s">
        <v>87</v>
      </c>
    </row>
    <row r="88" spans="1:7" x14ac:dyDescent="0.2">
      <c r="B88" s="136" t="s">
        <v>88</v>
      </c>
      <c r="C88" s="272" t="s">
        <v>81</v>
      </c>
      <c r="D88" s="273"/>
      <c r="E88" s="273"/>
      <c r="F88" s="274"/>
    </row>
    <row r="89" spans="1:7" x14ac:dyDescent="0.2">
      <c r="B89" s="136" t="s">
        <v>89</v>
      </c>
      <c r="C89" s="275"/>
      <c r="D89" s="276"/>
      <c r="E89" s="276"/>
      <c r="F89" s="277"/>
    </row>
    <row r="90" spans="1:7" ht="15" x14ac:dyDescent="0.2">
      <c r="A90" s="149"/>
    </row>
    <row r="91" spans="1:7" ht="15" x14ac:dyDescent="0.2">
      <c r="A91" s="149"/>
    </row>
    <row r="92" spans="1:7" ht="15" x14ac:dyDescent="0.2">
      <c r="A92" s="267" t="s">
        <v>196</v>
      </c>
      <c r="B92" s="267"/>
      <c r="C92" s="267"/>
      <c r="D92" s="267"/>
      <c r="E92" s="267"/>
      <c r="F92" s="267"/>
      <c r="G92" s="267"/>
    </row>
    <row r="93" spans="1:7" ht="15" x14ac:dyDescent="0.2">
      <c r="A93" s="149" t="s">
        <v>81</v>
      </c>
    </row>
    <row r="94" spans="1:7" ht="15" x14ac:dyDescent="0.2">
      <c r="A94" s="149"/>
    </row>
    <row r="95" spans="1:7" ht="15" x14ac:dyDescent="0.2">
      <c r="A95" s="267" t="s">
        <v>197</v>
      </c>
      <c r="B95" s="267"/>
      <c r="C95" s="267"/>
      <c r="D95" s="267"/>
      <c r="E95" s="267"/>
      <c r="F95" s="267"/>
      <c r="G95" s="267"/>
    </row>
    <row r="96" spans="1:7" ht="15" x14ac:dyDescent="0.2">
      <c r="A96" s="149"/>
    </row>
    <row r="97" spans="1:7" x14ac:dyDescent="0.2">
      <c r="A97" s="278" t="s">
        <v>198</v>
      </c>
      <c r="B97" s="278"/>
      <c r="C97" s="278"/>
      <c r="D97" s="278"/>
      <c r="E97" s="278"/>
      <c r="F97" s="278"/>
      <c r="G97" s="278"/>
    </row>
    <row r="98" spans="1:7" ht="37.5" customHeight="1" x14ac:dyDescent="0.2">
      <c r="A98" s="278"/>
      <c r="B98" s="278"/>
      <c r="C98" s="278"/>
      <c r="D98" s="278"/>
      <c r="E98" s="278"/>
      <c r="F98" s="278"/>
      <c r="G98" s="278"/>
    </row>
    <row r="99" spans="1:7" x14ac:dyDescent="0.2">
      <c r="A99" s="278" t="s">
        <v>199</v>
      </c>
      <c r="B99" s="278"/>
      <c r="C99" s="278"/>
      <c r="D99" s="278"/>
      <c r="E99" s="278"/>
      <c r="F99" s="278"/>
      <c r="G99" s="278"/>
    </row>
    <row r="100" spans="1:7" ht="37.5" customHeight="1" x14ac:dyDescent="0.2">
      <c r="A100" s="278"/>
      <c r="B100" s="278"/>
      <c r="C100" s="278"/>
      <c r="D100" s="278"/>
      <c r="E100" s="278"/>
      <c r="F100" s="278"/>
      <c r="G100" s="278"/>
    </row>
    <row r="101" spans="1:7" x14ac:dyDescent="0.2">
      <c r="A101" s="278" t="s">
        <v>200</v>
      </c>
      <c r="B101" s="278"/>
      <c r="C101" s="278"/>
      <c r="D101" s="278"/>
      <c r="E101" s="278"/>
      <c r="F101" s="278"/>
      <c r="G101" s="278"/>
    </row>
    <row r="102" spans="1:7" ht="25.5" customHeight="1" x14ac:dyDescent="0.2">
      <c r="A102" s="278"/>
      <c r="B102" s="278"/>
      <c r="C102" s="278"/>
      <c r="D102" s="278"/>
      <c r="E102" s="278"/>
      <c r="F102" s="278"/>
      <c r="G102" s="278"/>
    </row>
    <row r="103" spans="1:7" ht="15" x14ac:dyDescent="0.2">
      <c r="A103" s="149"/>
    </row>
    <row r="104" spans="1:7" ht="30" x14ac:dyDescent="0.2">
      <c r="B104" s="139" t="s">
        <v>90</v>
      </c>
      <c r="C104" s="139" t="s">
        <v>91</v>
      </c>
      <c r="D104" s="139" t="s">
        <v>92</v>
      </c>
    </row>
    <row r="105" spans="1:7" x14ac:dyDescent="0.2">
      <c r="B105" s="136" t="s">
        <v>93</v>
      </c>
      <c r="C105" s="140"/>
      <c r="D105" s="140"/>
    </row>
    <row r="106" spans="1:7" x14ac:dyDescent="0.2">
      <c r="B106" s="136" t="s">
        <v>151</v>
      </c>
      <c r="C106" s="140"/>
      <c r="D106" s="140"/>
    </row>
    <row r="107" spans="1:7" x14ac:dyDescent="0.2">
      <c r="B107" s="136" t="s">
        <v>94</v>
      </c>
      <c r="C107" s="140">
        <v>660000</v>
      </c>
      <c r="D107" s="140"/>
    </row>
    <row r="108" spans="1:7" ht="15" x14ac:dyDescent="0.2">
      <c r="B108" s="141" t="s">
        <v>95</v>
      </c>
      <c r="C108" s="241">
        <f>+SUM(C105:C107)</f>
        <v>660000</v>
      </c>
      <c r="D108" s="142">
        <f>+SUM(D105:D107)</f>
        <v>0</v>
      </c>
    </row>
    <row r="109" spans="1:7" ht="15" x14ac:dyDescent="0.2">
      <c r="A109" s="149"/>
    </row>
    <row r="110" spans="1:7" ht="15" x14ac:dyDescent="0.2">
      <c r="A110" s="149"/>
    </row>
    <row r="111" spans="1:7" ht="15" x14ac:dyDescent="0.2">
      <c r="A111" s="149"/>
    </row>
    <row r="112" spans="1:7" ht="15" x14ac:dyDescent="0.2">
      <c r="A112" s="149" t="s">
        <v>201</v>
      </c>
    </row>
    <row r="113" spans="1:5" ht="15" x14ac:dyDescent="0.2">
      <c r="A113" s="149"/>
    </row>
    <row r="114" spans="1:5" ht="15" x14ac:dyDescent="0.2">
      <c r="A114" s="149"/>
    </row>
    <row r="115" spans="1:5" ht="30" x14ac:dyDescent="0.2">
      <c r="B115" s="143" t="s">
        <v>96</v>
      </c>
      <c r="C115" s="139" t="s">
        <v>97</v>
      </c>
      <c r="D115" s="139" t="s">
        <v>98</v>
      </c>
      <c r="E115" s="139" t="s">
        <v>99</v>
      </c>
    </row>
    <row r="116" spans="1:5" ht="15" x14ac:dyDescent="0.2">
      <c r="B116" s="141" t="s">
        <v>100</v>
      </c>
      <c r="C116" s="142"/>
      <c r="D116" s="144"/>
      <c r="E116" s="142"/>
    </row>
    <row r="117" spans="1:5" x14ac:dyDescent="0.2">
      <c r="B117" s="136" t="s">
        <v>101</v>
      </c>
      <c r="C117" s="140">
        <v>1000000</v>
      </c>
      <c r="D117" s="224">
        <v>1267000000</v>
      </c>
      <c r="E117" s="224">
        <v>10</v>
      </c>
    </row>
    <row r="118" spans="1:5" x14ac:dyDescent="0.2">
      <c r="B118" s="136" t="s">
        <v>102</v>
      </c>
      <c r="C118" s="140">
        <v>1000000</v>
      </c>
      <c r="D118" s="224">
        <v>1267000000</v>
      </c>
      <c r="E118" s="224">
        <v>10</v>
      </c>
    </row>
    <row r="119" spans="1:5" x14ac:dyDescent="0.2">
      <c r="B119" s="136" t="s">
        <v>103</v>
      </c>
      <c r="C119" s="140">
        <v>1000000</v>
      </c>
      <c r="D119" s="224">
        <v>1267000000</v>
      </c>
      <c r="E119" s="224">
        <v>10</v>
      </c>
    </row>
    <row r="120" spans="1:5" ht="15" x14ac:dyDescent="0.2">
      <c r="B120" s="141" t="s">
        <v>104</v>
      </c>
      <c r="C120" s="142"/>
      <c r="D120" s="142"/>
      <c r="E120" s="142"/>
    </row>
    <row r="121" spans="1:5" x14ac:dyDescent="0.2">
      <c r="B121" s="136" t="s">
        <v>105</v>
      </c>
      <c r="C121" s="224">
        <v>1000000</v>
      </c>
      <c r="D121" s="224">
        <v>1267000000</v>
      </c>
      <c r="E121" s="224">
        <v>10</v>
      </c>
    </row>
    <row r="122" spans="1:5" x14ac:dyDescent="0.2">
      <c r="B122" s="136" t="s">
        <v>106</v>
      </c>
      <c r="C122" s="224">
        <v>1000000</v>
      </c>
      <c r="D122" s="224">
        <v>2000000000</v>
      </c>
      <c r="E122" s="224">
        <v>11</v>
      </c>
    </row>
    <row r="123" spans="1:5" x14ac:dyDescent="0.2">
      <c r="B123" s="136" t="s">
        <v>107</v>
      </c>
      <c r="C123" s="224">
        <v>1034861.0775</v>
      </c>
      <c r="D123" s="224">
        <v>2069722155</v>
      </c>
      <c r="E123" s="224">
        <v>11</v>
      </c>
    </row>
    <row r="124" spans="1:5" ht="15" x14ac:dyDescent="0.25">
      <c r="B124" s="141" t="s">
        <v>108</v>
      </c>
      <c r="C124" s="142"/>
      <c r="D124" s="145"/>
      <c r="E124" s="142"/>
    </row>
    <row r="125" spans="1:5" x14ac:dyDescent="0.2">
      <c r="B125" s="136" t="s">
        <v>109</v>
      </c>
      <c r="C125" s="140"/>
      <c r="D125" s="140"/>
      <c r="E125" s="140"/>
    </row>
    <row r="126" spans="1:5" x14ac:dyDescent="0.2">
      <c r="B126" s="136" t="s">
        <v>110</v>
      </c>
      <c r="C126" s="140"/>
      <c r="D126" s="140"/>
      <c r="E126" s="140"/>
    </row>
    <row r="127" spans="1:5" x14ac:dyDescent="0.2">
      <c r="B127" s="136" t="s">
        <v>111</v>
      </c>
      <c r="C127" s="140"/>
      <c r="D127" s="140"/>
      <c r="E127" s="140"/>
    </row>
    <row r="128" spans="1:5" ht="15" x14ac:dyDescent="0.25">
      <c r="B128" s="141" t="s">
        <v>112</v>
      </c>
      <c r="C128" s="142"/>
      <c r="D128" s="145"/>
      <c r="E128" s="142"/>
    </row>
    <row r="129" spans="1:6" x14ac:dyDescent="0.2">
      <c r="B129" s="136" t="s">
        <v>113</v>
      </c>
      <c r="C129" s="140"/>
      <c r="D129" s="140"/>
      <c r="E129" s="140"/>
    </row>
    <row r="130" spans="1:6" x14ac:dyDescent="0.2">
      <c r="B130" s="136" t="s">
        <v>114</v>
      </c>
      <c r="C130" s="140"/>
      <c r="D130" s="140"/>
      <c r="E130" s="140"/>
    </row>
    <row r="131" spans="1:6" x14ac:dyDescent="0.2">
      <c r="B131" s="136" t="s">
        <v>115</v>
      </c>
      <c r="C131" s="140"/>
      <c r="D131" s="140"/>
      <c r="E131" s="140"/>
    </row>
    <row r="132" spans="1:6" ht="15" x14ac:dyDescent="0.2">
      <c r="A132" s="149"/>
    </row>
    <row r="133" spans="1:6" ht="15" x14ac:dyDescent="0.2">
      <c r="A133" s="149"/>
    </row>
    <row r="134" spans="1:6" ht="15" x14ac:dyDescent="0.2">
      <c r="A134" s="149" t="s">
        <v>116</v>
      </c>
    </row>
    <row r="135" spans="1:6" ht="15" x14ac:dyDescent="0.2">
      <c r="A135" s="149"/>
    </row>
    <row r="136" spans="1:6" ht="15" x14ac:dyDescent="0.2">
      <c r="A136" s="149" t="s">
        <v>117</v>
      </c>
    </row>
    <row r="137" spans="1:6" x14ac:dyDescent="0.2">
      <c r="A137" s="279" t="s">
        <v>118</v>
      </c>
      <c r="B137" s="279"/>
      <c r="C137" s="279"/>
      <c r="D137" s="279"/>
      <c r="E137" s="279"/>
      <c r="F137" s="279"/>
    </row>
    <row r="138" spans="1:6" ht="21" customHeight="1" x14ac:dyDescent="0.2">
      <c r="A138" s="279"/>
      <c r="B138" s="279"/>
      <c r="C138" s="279"/>
      <c r="D138" s="279"/>
      <c r="E138" s="279"/>
      <c r="F138" s="279"/>
    </row>
    <row r="139" spans="1:6" ht="15" x14ac:dyDescent="0.2">
      <c r="B139" s="280" t="s">
        <v>38</v>
      </c>
      <c r="C139" s="281"/>
      <c r="D139" s="282"/>
    </row>
    <row r="140" spans="1:6" ht="30" x14ac:dyDescent="0.2">
      <c r="B140" s="143" t="s">
        <v>17</v>
      </c>
      <c r="C140" s="139" t="s">
        <v>205</v>
      </c>
      <c r="D140" s="139" t="s">
        <v>202</v>
      </c>
    </row>
    <row r="141" spans="1:6" x14ac:dyDescent="0.2">
      <c r="B141" s="136"/>
      <c r="C141" s="136"/>
      <c r="D141" s="136"/>
    </row>
    <row r="142" spans="1:6" x14ac:dyDescent="0.2">
      <c r="B142" s="136" t="s">
        <v>147</v>
      </c>
      <c r="C142" s="225">
        <v>144375000</v>
      </c>
      <c r="D142" s="225">
        <v>1250000000</v>
      </c>
    </row>
    <row r="143" spans="1:6" x14ac:dyDescent="0.2">
      <c r="B143" s="136" t="s">
        <v>148</v>
      </c>
      <c r="C143" s="225">
        <v>773382155</v>
      </c>
      <c r="D143" s="225">
        <v>0</v>
      </c>
      <c r="F143" s="146"/>
    </row>
    <row r="144" spans="1:6" x14ac:dyDescent="0.2">
      <c r="B144" s="136" t="s">
        <v>119</v>
      </c>
      <c r="C144" s="225">
        <v>0</v>
      </c>
      <c r="D144" s="225">
        <v>0</v>
      </c>
    </row>
    <row r="145" spans="1:6" ht="15" x14ac:dyDescent="0.2">
      <c r="B145" s="141" t="s">
        <v>95</v>
      </c>
      <c r="C145" s="226">
        <f>SUM(C142:C144)</f>
        <v>917757155</v>
      </c>
      <c r="D145" s="226">
        <f>SUM(D142:D144)</f>
        <v>1250000000</v>
      </c>
    </row>
    <row r="146" spans="1:6" ht="15" x14ac:dyDescent="0.2">
      <c r="B146" s="147"/>
      <c r="C146" s="148"/>
      <c r="D146" s="148"/>
    </row>
    <row r="147" spans="1:6" ht="15" x14ac:dyDescent="0.2">
      <c r="A147" s="149"/>
    </row>
    <row r="148" spans="1:6" ht="15" x14ac:dyDescent="0.2">
      <c r="A148" s="267" t="s">
        <v>123</v>
      </c>
      <c r="B148" s="267"/>
      <c r="C148" s="267"/>
      <c r="D148" s="267"/>
      <c r="E148" s="267"/>
      <c r="F148" s="267"/>
    </row>
    <row r="149" spans="1:6" ht="15" x14ac:dyDescent="0.2">
      <c r="A149" s="149"/>
    </row>
    <row r="150" spans="1:6" x14ac:dyDescent="0.2">
      <c r="A150" s="150" t="s">
        <v>146</v>
      </c>
      <c r="B150" s="52"/>
    </row>
    <row r="151" spans="1:6" ht="15" x14ac:dyDescent="0.2">
      <c r="A151" s="149"/>
    </row>
    <row r="152" spans="1:6" ht="15" x14ac:dyDescent="0.2">
      <c r="A152" s="149" t="s">
        <v>120</v>
      </c>
    </row>
    <row r="153" spans="1:6" ht="15" x14ac:dyDescent="0.2">
      <c r="A153" s="149"/>
    </row>
    <row r="154" spans="1:6" ht="15" x14ac:dyDescent="0.2">
      <c r="B154" s="143" t="s">
        <v>90</v>
      </c>
      <c r="C154" s="139" t="s">
        <v>77</v>
      </c>
      <c r="D154" s="139" t="s">
        <v>78</v>
      </c>
    </row>
    <row r="155" spans="1:6" ht="15" customHeight="1" x14ac:dyDescent="0.2">
      <c r="B155" s="136"/>
      <c r="C155" s="268" t="s">
        <v>121</v>
      </c>
      <c r="D155" s="269"/>
    </row>
    <row r="156" spans="1:6" x14ac:dyDescent="0.2">
      <c r="B156" s="136"/>
      <c r="C156" s="270"/>
      <c r="D156" s="271"/>
    </row>
    <row r="157" spans="1:6" ht="15" x14ac:dyDescent="0.2">
      <c r="B157" s="143" t="s">
        <v>95</v>
      </c>
      <c r="C157" s="136"/>
      <c r="D157" s="136"/>
    </row>
    <row r="158" spans="1:6" ht="15" x14ac:dyDescent="0.2">
      <c r="A158" s="149"/>
    </row>
    <row r="159" spans="1:6" ht="15" x14ac:dyDescent="0.2">
      <c r="A159" s="149"/>
    </row>
    <row r="160" spans="1:6" ht="15" x14ac:dyDescent="0.2">
      <c r="A160" s="149" t="s">
        <v>122</v>
      </c>
    </row>
    <row r="161" spans="1:7" ht="15" x14ac:dyDescent="0.2">
      <c r="A161" s="149"/>
    </row>
    <row r="162" spans="1:7" ht="15" x14ac:dyDescent="0.2">
      <c r="B162" s="139" t="s">
        <v>90</v>
      </c>
      <c r="C162" s="139" t="s">
        <v>77</v>
      </c>
      <c r="D162" s="139" t="s">
        <v>78</v>
      </c>
    </row>
    <row r="163" spans="1:7" x14ac:dyDescent="0.2">
      <c r="B163" s="136" t="s">
        <v>30</v>
      </c>
      <c r="C163" s="151">
        <v>0</v>
      </c>
      <c r="D163" s="151">
        <v>0</v>
      </c>
    </row>
    <row r="164" spans="1:7" x14ac:dyDescent="0.2">
      <c r="B164" s="136"/>
      <c r="C164" s="152"/>
      <c r="D164" s="152"/>
    </row>
    <row r="165" spans="1:7" ht="15" x14ac:dyDescent="0.2">
      <c r="B165" s="143" t="s">
        <v>95</v>
      </c>
      <c r="C165" s="153">
        <v>0</v>
      </c>
      <c r="D165" s="153">
        <v>0</v>
      </c>
    </row>
    <row r="166" spans="1:7" x14ac:dyDescent="0.2">
      <c r="A166" s="154"/>
    </row>
    <row r="168" spans="1:7" ht="15" x14ac:dyDescent="0.25">
      <c r="A168" s="161" t="s">
        <v>180</v>
      </c>
    </row>
    <row r="170" spans="1:7" ht="16.5" customHeight="1" x14ac:dyDescent="0.2">
      <c r="A170" s="286" t="s">
        <v>203</v>
      </c>
      <c r="B170" s="286"/>
      <c r="C170" s="286"/>
      <c r="D170" s="286"/>
      <c r="E170" s="286"/>
      <c r="F170" s="286"/>
      <c r="G170" s="286"/>
    </row>
    <row r="171" spans="1:7" ht="16.5" customHeight="1" x14ac:dyDescent="0.2">
      <c r="A171" s="243"/>
      <c r="B171" s="243"/>
      <c r="C171" s="243"/>
      <c r="D171" s="243"/>
      <c r="E171" s="243"/>
    </row>
    <row r="172" spans="1:7" ht="16.5" customHeight="1" x14ac:dyDescent="0.2">
      <c r="A172" s="243"/>
      <c r="B172" s="243"/>
      <c r="C172" s="243"/>
      <c r="D172" s="243"/>
      <c r="E172" s="243"/>
    </row>
    <row r="173" spans="1:7" ht="16.5" customHeight="1" x14ac:dyDescent="0.2">
      <c r="A173" s="243"/>
      <c r="B173" s="243"/>
      <c r="C173" s="243"/>
      <c r="D173" s="243"/>
      <c r="E173" s="243"/>
    </row>
    <row r="174" spans="1:7" ht="16.5" customHeight="1" x14ac:dyDescent="0.2">
      <c r="A174" s="243"/>
      <c r="B174" s="243"/>
      <c r="C174" s="243"/>
      <c r="D174" s="243"/>
      <c r="E174" s="243"/>
    </row>
    <row r="175" spans="1:7" ht="16.5" customHeight="1" x14ac:dyDescent="0.2">
      <c r="A175" s="243"/>
      <c r="B175" s="243"/>
      <c r="C175" s="243"/>
      <c r="D175" s="243"/>
      <c r="E175" s="243"/>
    </row>
    <row r="176" spans="1:7" ht="16.5" customHeight="1" x14ac:dyDescent="0.2">
      <c r="A176" s="243"/>
      <c r="B176" s="243"/>
      <c r="C176" s="243"/>
      <c r="D176" s="243"/>
      <c r="E176" s="243"/>
    </row>
    <row r="177" spans="1:5" ht="16.5" customHeight="1" x14ac:dyDescent="0.2">
      <c r="A177" s="243"/>
      <c r="B177" s="243"/>
      <c r="C177" s="243"/>
      <c r="D177" s="243"/>
      <c r="E177" s="243"/>
    </row>
    <row r="178" spans="1:5" ht="16.5" customHeight="1" x14ac:dyDescent="0.2">
      <c r="A178" s="243"/>
      <c r="B178" s="243"/>
      <c r="C178" s="243"/>
      <c r="D178" s="243"/>
      <c r="E178" s="243"/>
    </row>
    <row r="179" spans="1:5" ht="16.5" customHeight="1" x14ac:dyDescent="0.2">
      <c r="A179" s="243"/>
      <c r="B179" s="243"/>
      <c r="C179" s="243"/>
      <c r="D179" s="243"/>
      <c r="E179" s="243"/>
    </row>
    <row r="180" spans="1:5" ht="16.5" customHeight="1" x14ac:dyDescent="0.2">
      <c r="A180" s="243"/>
      <c r="B180" s="243"/>
      <c r="C180" s="243"/>
      <c r="D180" s="243"/>
      <c r="E180" s="243"/>
    </row>
    <row r="181" spans="1:5" ht="16.5" customHeight="1" x14ac:dyDescent="0.2">
      <c r="A181" s="243"/>
      <c r="B181" s="243"/>
      <c r="C181" s="243"/>
      <c r="D181" s="243"/>
      <c r="E181" s="243"/>
    </row>
    <row r="182" spans="1:5" ht="16.5" customHeight="1" x14ac:dyDescent="0.2">
      <c r="A182" s="243"/>
      <c r="B182" s="243"/>
      <c r="C182" s="243"/>
      <c r="D182" s="243"/>
      <c r="E182" s="243"/>
    </row>
    <row r="183" spans="1:5" ht="16.5" customHeight="1" x14ac:dyDescent="0.2">
      <c r="A183" s="243"/>
      <c r="B183" s="243"/>
      <c r="C183" s="243"/>
      <c r="D183" s="243"/>
      <c r="E183" s="243"/>
    </row>
    <row r="184" spans="1:5" ht="16.5" customHeight="1" x14ac:dyDescent="0.2">
      <c r="A184" s="243"/>
      <c r="B184" s="243"/>
      <c r="C184" s="243"/>
      <c r="D184" s="243"/>
      <c r="E184" s="243"/>
    </row>
    <row r="185" spans="1:5" ht="16.5" customHeight="1" x14ac:dyDescent="0.2">
      <c r="A185" s="243"/>
      <c r="B185" s="243"/>
      <c r="C185" s="243"/>
      <c r="D185" s="243"/>
      <c r="E185" s="243"/>
    </row>
    <row r="186" spans="1:5" ht="16.5" customHeight="1" x14ac:dyDescent="0.2">
      <c r="A186" s="243"/>
      <c r="B186" s="243"/>
      <c r="C186" s="243"/>
      <c r="D186" s="243"/>
      <c r="E186" s="243"/>
    </row>
    <row r="187" spans="1:5" ht="16.5" customHeight="1" x14ac:dyDescent="0.2">
      <c r="A187" s="243"/>
      <c r="B187" s="243"/>
      <c r="C187" s="243"/>
      <c r="D187" s="243"/>
      <c r="E187" s="243"/>
    </row>
    <row r="188" spans="1:5" ht="16.5" customHeight="1" x14ac:dyDescent="0.2">
      <c r="A188" s="243"/>
      <c r="B188" s="243"/>
      <c r="C188" s="243"/>
      <c r="D188" s="243"/>
      <c r="E188" s="243"/>
    </row>
    <row r="189" spans="1:5" ht="16.5" customHeight="1" x14ac:dyDescent="0.2">
      <c r="A189" s="243"/>
      <c r="B189" s="243"/>
      <c r="C189" s="243"/>
      <c r="D189" s="243"/>
      <c r="E189" s="243"/>
    </row>
    <row r="190" spans="1:5" ht="16.5" customHeight="1" x14ac:dyDescent="0.2">
      <c r="A190" s="243"/>
      <c r="B190" s="243"/>
      <c r="C190" s="243"/>
      <c r="D190" s="243"/>
      <c r="E190" s="243"/>
    </row>
    <row r="191" spans="1:5" ht="16.5" customHeight="1" x14ac:dyDescent="0.2">
      <c r="A191" s="243"/>
      <c r="B191" s="243"/>
      <c r="C191" s="243"/>
      <c r="D191" s="243"/>
      <c r="E191" s="243"/>
    </row>
  </sheetData>
  <mergeCells count="58">
    <mergeCell ref="A170:G170"/>
    <mergeCell ref="A18:G18"/>
    <mergeCell ref="A19:G19"/>
    <mergeCell ref="A20:G20"/>
    <mergeCell ref="A21:G21"/>
    <mergeCell ref="A22:G22"/>
    <mergeCell ref="A44:G44"/>
    <mergeCell ref="A28:G28"/>
    <mergeCell ref="A23:G23"/>
    <mergeCell ref="A24:G24"/>
    <mergeCell ref="A25:G25"/>
    <mergeCell ref="A26:G26"/>
    <mergeCell ref="A27:G27"/>
    <mergeCell ref="A56:G57"/>
    <mergeCell ref="A47:G48"/>
    <mergeCell ref="A49:G50"/>
    <mergeCell ref="A2:G2"/>
    <mergeCell ref="A3:G3"/>
    <mergeCell ref="A4:G4"/>
    <mergeCell ref="A5:G5"/>
    <mergeCell ref="A45:G46"/>
    <mergeCell ref="A15:G15"/>
    <mergeCell ref="A16:G16"/>
    <mergeCell ref="A17:G17"/>
    <mergeCell ref="A6:G6"/>
    <mergeCell ref="A7:G7"/>
    <mergeCell ref="A11:G11"/>
    <mergeCell ref="A12:G12"/>
    <mergeCell ref="A8:G8"/>
    <mergeCell ref="A10:G10"/>
    <mergeCell ref="A13:G13"/>
    <mergeCell ref="A14:G14"/>
    <mergeCell ref="A51:G51"/>
    <mergeCell ref="A52:G53"/>
    <mergeCell ref="A73:G73"/>
    <mergeCell ref="A58:G58"/>
    <mergeCell ref="A59:G60"/>
    <mergeCell ref="A61:G61"/>
    <mergeCell ref="A62:G63"/>
    <mergeCell ref="A64:G64"/>
    <mergeCell ref="A65:G66"/>
    <mergeCell ref="A67:G67"/>
    <mergeCell ref="A68:G69"/>
    <mergeCell ref="A70:G70"/>
    <mergeCell ref="A71:G71"/>
    <mergeCell ref="A72:G72"/>
    <mergeCell ref="A74:G74"/>
    <mergeCell ref="A148:F148"/>
    <mergeCell ref="C155:D156"/>
    <mergeCell ref="C81:E82"/>
    <mergeCell ref="C88:F89"/>
    <mergeCell ref="A92:G92"/>
    <mergeCell ref="A95:G95"/>
    <mergeCell ref="A97:G98"/>
    <mergeCell ref="A99:G100"/>
    <mergeCell ref="A101:G102"/>
    <mergeCell ref="A137:F138"/>
    <mergeCell ref="B139:D139"/>
  </mergeCells>
  <hyperlinks>
    <hyperlink ref="A150" location="'6'!A1" display="Ver Cuadro" xr:uid="{00000000-0004-0000-0500-000000000000}"/>
  </hyperlinks>
  <pageMargins left="0.35539215686274511"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H15" sqref="H15"/>
    </sheetView>
  </sheetViews>
  <sheetFormatPr baseColWidth="10" defaultColWidth="9.140625" defaultRowHeight="14.25" x14ac:dyDescent="0.2"/>
  <cols>
    <col min="1" max="1" width="11.42578125" style="38" customWidth="1"/>
    <col min="2" max="2" width="51.85546875" style="38" customWidth="1"/>
    <col min="3" max="3" width="20.5703125" style="43" customWidth="1"/>
    <col min="4" max="4" width="21.5703125" style="43" customWidth="1"/>
    <col min="5" max="5" width="15.85546875" style="43" customWidth="1"/>
    <col min="6" max="6" width="19.5703125" style="38" customWidth="1"/>
    <col min="7" max="16384" width="9.140625" style="38"/>
  </cols>
  <sheetData>
    <row r="1" spans="1:7" s="2" customFormat="1" x14ac:dyDescent="0.2">
      <c r="A1" s="52"/>
      <c r="B1" s="56"/>
      <c r="C1" s="105"/>
      <c r="D1" s="56"/>
      <c r="E1" s="50"/>
      <c r="F1" s="53"/>
      <c r="G1" s="53"/>
    </row>
    <row r="2" spans="1:7" s="2" customFormat="1" ht="26.25" x14ac:dyDescent="0.2">
      <c r="A2" s="291" t="s">
        <v>153</v>
      </c>
      <c r="B2" s="291"/>
      <c r="C2" s="291"/>
      <c r="D2" s="291"/>
      <c r="E2" s="291"/>
      <c r="F2" s="291"/>
      <c r="G2" s="53"/>
    </row>
    <row r="3" spans="1:7" ht="21.75" customHeight="1" x14ac:dyDescent="0.3">
      <c r="A3" s="51"/>
      <c r="B3" s="261" t="str">
        <f>+"ESTADO DEL ACTIVO NETO AL "&amp;UPPER(TEXT(Indice!$N$3,"DD \D\E MMMM \D\E YYYYY"))</f>
        <v>ESTADO DEL ACTIVO NETO AL 30 DE JUNIO DE 2023</v>
      </c>
      <c r="C3" s="261"/>
      <c r="D3" s="261"/>
      <c r="E3" s="50"/>
      <c r="F3" s="51"/>
      <c r="G3" s="51"/>
    </row>
    <row r="4" spans="1:7" ht="14.25" customHeight="1" x14ac:dyDescent="0.3">
      <c r="A4" s="51"/>
      <c r="B4" s="107"/>
      <c r="C4" s="107"/>
      <c r="D4" s="107"/>
      <c r="E4" s="50"/>
      <c r="F4" s="51"/>
      <c r="G4" s="51"/>
    </row>
    <row r="5" spans="1:7" ht="14.25" customHeight="1" x14ac:dyDescent="0.3">
      <c r="A5" s="51"/>
      <c r="B5" s="121"/>
      <c r="C5" s="287">
        <f>+Indice!O3</f>
        <v>2023</v>
      </c>
      <c r="D5" s="289">
        <f>+Indice!O2</f>
        <v>2022</v>
      </c>
      <c r="E5" s="50"/>
      <c r="F5" s="51"/>
      <c r="G5" s="51"/>
    </row>
    <row r="6" spans="1:7" ht="15" x14ac:dyDescent="0.25">
      <c r="A6" s="51"/>
      <c r="B6" s="122" t="s">
        <v>36</v>
      </c>
      <c r="C6" s="288"/>
      <c r="D6" s="290"/>
      <c r="E6" s="50"/>
      <c r="F6" s="51"/>
      <c r="G6" s="51"/>
    </row>
    <row r="7" spans="1:7" ht="17.25" customHeight="1" x14ac:dyDescent="0.25">
      <c r="A7" s="51"/>
      <c r="B7" s="70" t="s">
        <v>37</v>
      </c>
      <c r="C7" s="123"/>
      <c r="D7" s="124"/>
      <c r="E7" s="50"/>
      <c r="F7" s="51"/>
      <c r="G7" s="51"/>
    </row>
    <row r="8" spans="1:7" ht="15" customHeight="1" x14ac:dyDescent="0.25">
      <c r="A8" s="51"/>
      <c r="B8" s="70" t="s">
        <v>177</v>
      </c>
      <c r="C8" s="205"/>
      <c r="D8" s="206"/>
      <c r="E8" s="50"/>
      <c r="F8" s="51"/>
      <c r="G8" s="51"/>
    </row>
    <row r="9" spans="1:7" ht="14.25" customHeight="1" x14ac:dyDescent="0.2">
      <c r="A9" s="51"/>
      <c r="B9" s="64" t="s">
        <v>51</v>
      </c>
      <c r="C9" s="207">
        <v>144375000</v>
      </c>
      <c r="D9" s="229">
        <v>1250000000</v>
      </c>
      <c r="E9" s="50"/>
      <c r="F9" s="51"/>
      <c r="G9" s="51"/>
    </row>
    <row r="10" spans="1:7" ht="14.25" customHeight="1" x14ac:dyDescent="0.2">
      <c r="A10" s="51"/>
      <c r="B10" s="125" t="s">
        <v>144</v>
      </c>
      <c r="C10" s="207">
        <v>773382155</v>
      </c>
      <c r="D10" s="219">
        <v>0</v>
      </c>
      <c r="E10" s="50"/>
      <c r="F10" s="51"/>
      <c r="G10" s="51"/>
    </row>
    <row r="11" spans="1:7" ht="15" x14ac:dyDescent="0.25">
      <c r="A11" s="51"/>
      <c r="B11" s="125"/>
      <c r="C11" s="208">
        <f>+C9+C10</f>
        <v>917757155</v>
      </c>
      <c r="D11" s="228">
        <v>1250000000</v>
      </c>
      <c r="E11" s="50"/>
      <c r="F11" s="51"/>
      <c r="G11" s="51"/>
    </row>
    <row r="12" spans="1:7" ht="15" x14ac:dyDescent="0.25">
      <c r="A12" s="51"/>
      <c r="B12" s="70" t="s">
        <v>178</v>
      </c>
      <c r="C12" s="209"/>
      <c r="D12" s="218"/>
      <c r="E12" s="50"/>
      <c r="F12" s="51"/>
      <c r="G12" s="51"/>
    </row>
    <row r="13" spans="1:7" x14ac:dyDescent="0.2">
      <c r="A13" s="51"/>
      <c r="B13" s="64" t="s">
        <v>143</v>
      </c>
      <c r="C13" s="207">
        <v>0</v>
      </c>
      <c r="D13" s="218">
        <v>0</v>
      </c>
      <c r="E13" s="50"/>
      <c r="F13" s="119"/>
      <c r="G13" s="51"/>
    </row>
    <row r="14" spans="1:7" x14ac:dyDescent="0.2">
      <c r="A14" s="51"/>
      <c r="B14" s="64" t="s">
        <v>39</v>
      </c>
      <c r="C14" s="210">
        <v>0</v>
      </c>
      <c r="D14" s="218">
        <v>0</v>
      </c>
      <c r="E14" s="50"/>
      <c r="F14" s="51"/>
      <c r="G14" s="51"/>
    </row>
    <row r="15" spans="1:7" ht="15" x14ac:dyDescent="0.25">
      <c r="A15" s="51"/>
      <c r="B15" s="70"/>
      <c r="C15" s="208">
        <f>+C13+C14</f>
        <v>0</v>
      </c>
      <c r="D15" s="220">
        <f>+D13+D14</f>
        <v>0</v>
      </c>
      <c r="E15" s="50"/>
      <c r="F15" s="51"/>
      <c r="G15" s="51"/>
    </row>
    <row r="16" spans="1:7" ht="15" x14ac:dyDescent="0.25">
      <c r="A16" s="51"/>
      <c r="B16" s="70" t="s">
        <v>50</v>
      </c>
      <c r="C16" s="208">
        <f>+C11+C15</f>
        <v>917757155</v>
      </c>
      <c r="D16" s="228">
        <f>+D11+D15</f>
        <v>1250000000</v>
      </c>
      <c r="E16" s="50"/>
      <c r="F16" s="51"/>
      <c r="G16" s="51"/>
    </row>
    <row r="17" spans="1:7" ht="15" x14ac:dyDescent="0.25">
      <c r="A17" s="51"/>
      <c r="B17" s="70"/>
      <c r="C17" s="211"/>
      <c r="D17" s="221"/>
      <c r="E17" s="50"/>
      <c r="F17" s="51"/>
      <c r="G17" s="51"/>
    </row>
    <row r="18" spans="1:7" ht="15" x14ac:dyDescent="0.25">
      <c r="A18" s="51"/>
      <c r="B18" s="70" t="s">
        <v>40</v>
      </c>
      <c r="C18" s="211"/>
      <c r="D18" s="221"/>
      <c r="E18" s="50"/>
      <c r="F18" s="51"/>
      <c r="G18" s="51"/>
    </row>
    <row r="19" spans="1:7" ht="15" x14ac:dyDescent="0.25">
      <c r="A19" s="51"/>
      <c r="B19" s="70" t="s">
        <v>178</v>
      </c>
      <c r="C19" s="211"/>
      <c r="D19" s="221"/>
      <c r="E19" s="50"/>
      <c r="F19" s="51"/>
      <c r="G19" s="51"/>
    </row>
    <row r="20" spans="1:7" ht="15" x14ac:dyDescent="0.2">
      <c r="A20" s="51"/>
      <c r="B20" s="64" t="s">
        <v>145</v>
      </c>
      <c r="C20" s="212">
        <v>0</v>
      </c>
      <c r="D20" s="221">
        <v>0</v>
      </c>
      <c r="E20" s="50"/>
      <c r="F20" s="51"/>
      <c r="G20" s="51"/>
    </row>
    <row r="21" spans="1:7" x14ac:dyDescent="0.2">
      <c r="A21" s="51"/>
      <c r="B21" s="64" t="s">
        <v>39</v>
      </c>
      <c r="C21" s="213">
        <v>1151965000</v>
      </c>
      <c r="D21" s="222">
        <v>0</v>
      </c>
      <c r="E21" s="50"/>
      <c r="F21" s="51"/>
      <c r="G21" s="51"/>
    </row>
    <row r="22" spans="1:7" ht="15" x14ac:dyDescent="0.25">
      <c r="A22" s="51"/>
      <c r="B22" s="70"/>
      <c r="C22" s="214">
        <f>+C20+C21</f>
        <v>1151965000</v>
      </c>
      <c r="D22" s="221">
        <v>0</v>
      </c>
      <c r="E22" s="50"/>
      <c r="F22" s="51"/>
      <c r="G22" s="51"/>
    </row>
    <row r="23" spans="1:7" ht="15.75" thickBot="1" x14ac:dyDescent="0.3">
      <c r="A23" s="51"/>
      <c r="B23" s="70" t="s">
        <v>41</v>
      </c>
      <c r="C23" s="215">
        <f>+C16+C22</f>
        <v>2069722155</v>
      </c>
      <c r="D23" s="230">
        <f>+D16+D22</f>
        <v>1250000000</v>
      </c>
      <c r="E23" s="50"/>
      <c r="F23" s="51"/>
      <c r="G23" s="51"/>
    </row>
    <row r="24" spans="1:7" ht="27.75" customHeight="1" thickTop="1" x14ac:dyDescent="0.25">
      <c r="A24" s="51"/>
      <c r="B24" s="122" t="s">
        <v>42</v>
      </c>
      <c r="C24" s="216"/>
      <c r="D24" s="223"/>
      <c r="E24" s="50"/>
      <c r="F24" s="51"/>
      <c r="G24" s="51"/>
    </row>
    <row r="25" spans="1:7" ht="15" x14ac:dyDescent="0.25">
      <c r="A25" s="51"/>
      <c r="B25" s="70" t="s">
        <v>43</v>
      </c>
      <c r="C25" s="209"/>
      <c r="D25" s="218"/>
      <c r="E25" s="50"/>
      <c r="F25" s="51"/>
      <c r="G25" s="51"/>
    </row>
    <row r="26" spans="1:7" ht="15" x14ac:dyDescent="0.25">
      <c r="A26" s="51"/>
      <c r="B26" s="70" t="s">
        <v>44</v>
      </c>
      <c r="C26" s="209"/>
      <c r="D26" s="218"/>
      <c r="E26" s="50"/>
      <c r="F26" s="51"/>
      <c r="G26" s="51"/>
    </row>
    <row r="27" spans="1:7" x14ac:dyDescent="0.2">
      <c r="A27" s="51"/>
      <c r="B27" s="125" t="s">
        <v>179</v>
      </c>
      <c r="C27" s="212">
        <v>0</v>
      </c>
      <c r="D27" s="218">
        <v>0</v>
      </c>
      <c r="E27" s="50"/>
      <c r="F27" s="119"/>
      <c r="G27" s="51"/>
    </row>
    <row r="28" spans="1:7" x14ac:dyDescent="0.2">
      <c r="A28" s="51"/>
      <c r="B28" s="64" t="s">
        <v>45</v>
      </c>
      <c r="C28" s="213">
        <v>0</v>
      </c>
      <c r="D28" s="218">
        <v>0</v>
      </c>
      <c r="E28" s="50"/>
      <c r="F28" s="51"/>
      <c r="G28" s="51"/>
    </row>
    <row r="29" spans="1:7" ht="15.75" customHeight="1" x14ac:dyDescent="0.25">
      <c r="A29" s="51"/>
      <c r="B29" s="70" t="s">
        <v>46</v>
      </c>
      <c r="C29" s="217">
        <f>+C27+C28</f>
        <v>0</v>
      </c>
      <c r="D29" s="220">
        <f>+D27+D28</f>
        <v>0</v>
      </c>
      <c r="E29" s="50"/>
      <c r="F29" s="51"/>
      <c r="G29" s="51"/>
    </row>
    <row r="30" spans="1:7" ht="15.75" thickBot="1" x14ac:dyDescent="0.3">
      <c r="A30" s="51"/>
      <c r="B30" s="70" t="s">
        <v>47</v>
      </c>
      <c r="C30" s="215">
        <f>+C23-C29</f>
        <v>2069722155</v>
      </c>
      <c r="D30" s="230">
        <f>+D23-D29</f>
        <v>1250000000</v>
      </c>
      <c r="E30" s="50"/>
      <c r="F30" s="119"/>
      <c r="G30" s="51"/>
    </row>
    <row r="31" spans="1:7" ht="15.75" thickTop="1" x14ac:dyDescent="0.25">
      <c r="A31" s="51"/>
      <c r="B31" s="70" t="s">
        <v>48</v>
      </c>
      <c r="C31" s="126">
        <v>1034861.0775</v>
      </c>
      <c r="D31" s="231">
        <v>1250</v>
      </c>
      <c r="E31" s="50"/>
      <c r="F31" s="51"/>
      <c r="G31" s="51"/>
    </row>
    <row r="32" spans="1:7" ht="15" x14ac:dyDescent="0.25">
      <c r="A32" s="51"/>
      <c r="B32" s="70" t="s">
        <v>49</v>
      </c>
      <c r="C32" s="127">
        <f>+C30/C31</f>
        <v>2000</v>
      </c>
      <c r="D32" s="232">
        <f>+D30/D31</f>
        <v>1000000</v>
      </c>
      <c r="E32" s="50"/>
      <c r="F32" s="51"/>
      <c r="G32" s="51"/>
    </row>
    <row r="33" spans="1:7" x14ac:dyDescent="0.2">
      <c r="A33" s="51"/>
      <c r="B33" s="128"/>
      <c r="C33" s="129"/>
      <c r="D33" s="130"/>
      <c r="E33" s="50"/>
      <c r="F33" s="51"/>
      <c r="G33" s="51"/>
    </row>
    <row r="34" spans="1:7" x14ac:dyDescent="0.2">
      <c r="A34" s="51"/>
      <c r="B34" s="51"/>
      <c r="C34" s="131"/>
      <c r="D34" s="50"/>
      <c r="E34" s="50"/>
      <c r="F34" s="51"/>
      <c r="G34" s="51"/>
    </row>
    <row r="35" spans="1:7" x14ac:dyDescent="0.2">
      <c r="A35" s="51"/>
      <c r="B35" s="53" t="s">
        <v>150</v>
      </c>
      <c r="C35" s="132"/>
      <c r="D35" s="50"/>
      <c r="E35" s="50"/>
      <c r="F35" s="51"/>
      <c r="G35" s="51"/>
    </row>
    <row r="36" spans="1:7" ht="15" x14ac:dyDescent="0.25">
      <c r="A36" s="51"/>
      <c r="B36" s="82"/>
      <c r="C36" s="133"/>
      <c r="D36" s="50"/>
      <c r="E36" s="50"/>
      <c r="F36" s="51"/>
      <c r="G36" s="51"/>
    </row>
    <row r="37" spans="1:7" x14ac:dyDescent="0.2">
      <c r="A37" s="51"/>
      <c r="B37" s="83"/>
      <c r="C37" s="50"/>
      <c r="D37" s="50"/>
      <c r="E37" s="50"/>
      <c r="F37" s="51"/>
      <c r="G37" s="51"/>
    </row>
    <row r="38" spans="1:7" ht="15" x14ac:dyDescent="0.25">
      <c r="A38" s="51"/>
      <c r="B38" s="82"/>
      <c r="C38" s="50"/>
      <c r="D38" s="50"/>
      <c r="E38" s="50"/>
      <c r="F38" s="51"/>
      <c r="G38" s="51"/>
    </row>
    <row r="39" spans="1:7" x14ac:dyDescent="0.2">
      <c r="A39" s="51"/>
      <c r="B39" s="51"/>
      <c r="C39" s="50"/>
      <c r="D39" s="50"/>
      <c r="E39" s="50"/>
      <c r="F39" s="51"/>
      <c r="G39" s="51"/>
    </row>
    <row r="51" ht="21" customHeight="1" x14ac:dyDescent="0.2"/>
  </sheetData>
  <mergeCells count="4">
    <mergeCell ref="B3:D3"/>
    <mergeCell ref="C5:C6"/>
    <mergeCell ref="D5:D6"/>
    <mergeCell ref="A2:F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1"/>
  <sheetViews>
    <sheetView showGridLines="0" zoomScale="85" zoomScaleNormal="85" workbookViewId="0">
      <pane ySplit="4" topLeftCell="A5" activePane="bottomLeft" state="frozen"/>
      <selection pane="bottomLeft" activeCell="M27" sqref="M27"/>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4.2851562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5" x14ac:dyDescent="0.25">
      <c r="A1" s="292" t="s">
        <v>124</v>
      </c>
      <c r="B1" s="292"/>
      <c r="C1" s="51"/>
      <c r="D1" s="51"/>
      <c r="E1" s="51"/>
      <c r="F1" s="51"/>
      <c r="G1" s="51"/>
      <c r="H1" s="51"/>
      <c r="I1" s="51"/>
      <c r="J1" s="51"/>
      <c r="K1" s="51"/>
      <c r="L1" s="51"/>
      <c r="M1" s="51"/>
      <c r="N1" s="51"/>
      <c r="O1" s="51"/>
    </row>
    <row r="2" spans="1:15" ht="18" x14ac:dyDescent="0.25">
      <c r="A2" s="295" t="str">
        <f>+"COMPOSICIÓN DE LAS INVERSIONES DEL FONDO DE INVERSIÓN IN VENTURE CAPITAL FUND GUARANÍES CORRESPONDIENTE AL "&amp;UPPER(TEXT(Indice!$N$3,"DD \D\E MMMM \D\E yyyy"))</f>
        <v>COMPOSICIÓN DE LAS INVERSIONES DEL FONDO DE INVERSIÓN IN VENTURE CAPITAL FUND GUARANÍES CORRESPONDIENTE AL 30 DE JUNIO DE 2023</v>
      </c>
      <c r="B2" s="296"/>
      <c r="C2" s="296"/>
      <c r="D2" s="296"/>
      <c r="E2" s="296"/>
      <c r="F2" s="296"/>
      <c r="G2" s="296"/>
      <c r="H2" s="296"/>
      <c r="I2" s="296"/>
      <c r="J2" s="296"/>
      <c r="K2" s="296"/>
      <c r="L2" s="296"/>
      <c r="M2" s="296"/>
      <c r="N2" s="51"/>
      <c r="O2" s="51"/>
    </row>
    <row r="3" spans="1:15" ht="15" customHeight="1" x14ac:dyDescent="0.2">
      <c r="A3" s="51"/>
      <c r="B3" s="51"/>
      <c r="C3" s="51"/>
      <c r="D3" s="51"/>
      <c r="E3" s="51"/>
      <c r="F3" s="51"/>
      <c r="G3" s="51"/>
      <c r="H3" s="51"/>
      <c r="I3" s="51"/>
      <c r="J3" s="51"/>
      <c r="K3" s="51"/>
      <c r="L3" s="51"/>
      <c r="M3" s="51"/>
      <c r="N3" s="51"/>
      <c r="O3" s="51"/>
    </row>
    <row r="4" spans="1:15" ht="67.5" x14ac:dyDescent="0.2">
      <c r="A4" s="162" t="s">
        <v>125</v>
      </c>
      <c r="B4" s="162" t="s">
        <v>126</v>
      </c>
      <c r="C4" s="162" t="s">
        <v>131</v>
      </c>
      <c r="D4" s="162" t="s">
        <v>132</v>
      </c>
      <c r="E4" s="163" t="s">
        <v>133</v>
      </c>
      <c r="F4" s="162" t="s">
        <v>127</v>
      </c>
      <c r="G4" s="162" t="s">
        <v>134</v>
      </c>
      <c r="H4" s="162" t="s">
        <v>135</v>
      </c>
      <c r="I4" s="162" t="s">
        <v>136</v>
      </c>
      <c r="J4" s="162" t="s">
        <v>137</v>
      </c>
      <c r="K4" s="162" t="s">
        <v>138</v>
      </c>
      <c r="L4" s="162" t="s">
        <v>139</v>
      </c>
      <c r="M4" s="162" t="s">
        <v>140</v>
      </c>
      <c r="N4" s="162" t="s">
        <v>141</v>
      </c>
      <c r="O4" s="162" t="s">
        <v>142</v>
      </c>
    </row>
    <row r="5" spans="1:15" ht="16.5" customHeight="1" x14ac:dyDescent="0.2">
      <c r="A5" s="164" t="s">
        <v>221</v>
      </c>
      <c r="B5" s="164" t="s">
        <v>222</v>
      </c>
      <c r="C5" s="164" t="s">
        <v>223</v>
      </c>
      <c r="D5" s="164" t="s">
        <v>224</v>
      </c>
      <c r="E5" s="250">
        <v>44834</v>
      </c>
      <c r="F5" s="164"/>
      <c r="G5" s="164" t="s">
        <v>225</v>
      </c>
      <c r="H5" s="165">
        <v>23400000</v>
      </c>
      <c r="I5" s="165">
        <v>73710000</v>
      </c>
      <c r="J5" s="165">
        <v>73710000</v>
      </c>
      <c r="K5" s="165">
        <v>23400000</v>
      </c>
      <c r="L5" s="166">
        <v>0</v>
      </c>
      <c r="M5" s="249">
        <v>100</v>
      </c>
      <c r="N5" s="249">
        <f>J5/$B$21</f>
        <v>3.5613475858067532E-2</v>
      </c>
      <c r="O5" s="252">
        <f t="shared" ref="O5:O16" si="0">SUMIFS($N$5:$N$16,$B$5:$B$16,B5)</f>
        <v>0.30533808534315077</v>
      </c>
    </row>
    <row r="6" spans="1:15" ht="16.5" customHeight="1" x14ac:dyDescent="0.2">
      <c r="A6" s="164" t="s">
        <v>221</v>
      </c>
      <c r="B6" s="164" t="s">
        <v>222</v>
      </c>
      <c r="C6" s="164" t="s">
        <v>223</v>
      </c>
      <c r="D6" s="164" t="s">
        <v>224</v>
      </c>
      <c r="E6" s="250">
        <v>44834</v>
      </c>
      <c r="F6" s="164"/>
      <c r="G6" s="164" t="s">
        <v>225</v>
      </c>
      <c r="H6" s="165">
        <v>20800000</v>
      </c>
      <c r="I6" s="165">
        <v>65520000</v>
      </c>
      <c r="J6" s="165">
        <v>65520000</v>
      </c>
      <c r="K6" s="165">
        <v>20800000</v>
      </c>
      <c r="L6" s="166">
        <v>0</v>
      </c>
      <c r="M6" s="249">
        <v>100</v>
      </c>
      <c r="N6" s="249">
        <f t="shared" ref="N6:N16" si="1">J6/$B$21</f>
        <v>3.1656422984948918E-2</v>
      </c>
      <c r="O6" s="252">
        <f t="shared" si="0"/>
        <v>0.30533808534315077</v>
      </c>
    </row>
    <row r="7" spans="1:15" ht="16.5" customHeight="1" x14ac:dyDescent="0.2">
      <c r="A7" s="164" t="s">
        <v>221</v>
      </c>
      <c r="B7" s="164" t="s">
        <v>222</v>
      </c>
      <c r="C7" s="164" t="s">
        <v>223</v>
      </c>
      <c r="D7" s="164" t="s">
        <v>224</v>
      </c>
      <c r="E7" s="250">
        <v>44834</v>
      </c>
      <c r="F7" s="164"/>
      <c r="G7" s="164" t="s">
        <v>225</v>
      </c>
      <c r="H7" s="165">
        <v>16200000</v>
      </c>
      <c r="I7" s="165">
        <v>51030000</v>
      </c>
      <c r="J7" s="165">
        <v>51030000</v>
      </c>
      <c r="K7" s="165">
        <v>16200000</v>
      </c>
      <c r="L7" s="166">
        <v>0</v>
      </c>
      <c r="M7" s="249">
        <v>100</v>
      </c>
      <c r="N7" s="249">
        <f t="shared" si="1"/>
        <v>2.4655483286354443E-2</v>
      </c>
      <c r="O7" s="252">
        <f t="shared" si="0"/>
        <v>0.30533808534315077</v>
      </c>
    </row>
    <row r="8" spans="1:15" ht="16.5" customHeight="1" x14ac:dyDescent="0.2">
      <c r="A8" s="164" t="s">
        <v>221</v>
      </c>
      <c r="B8" s="164" t="s">
        <v>222</v>
      </c>
      <c r="C8" s="164" t="s">
        <v>223</v>
      </c>
      <c r="D8" s="164" t="s">
        <v>224</v>
      </c>
      <c r="E8" s="250">
        <v>44834</v>
      </c>
      <c r="F8" s="164"/>
      <c r="G8" s="164" t="s">
        <v>225</v>
      </c>
      <c r="H8" s="165">
        <v>18500000</v>
      </c>
      <c r="I8" s="165">
        <v>58275000</v>
      </c>
      <c r="J8" s="165">
        <v>58275000</v>
      </c>
      <c r="K8" s="165">
        <v>18500000</v>
      </c>
      <c r="L8" s="166">
        <v>0</v>
      </c>
      <c r="M8" s="249">
        <v>100</v>
      </c>
      <c r="N8" s="249">
        <f t="shared" si="1"/>
        <v>2.8155953135651678E-2</v>
      </c>
      <c r="O8" s="252">
        <f t="shared" si="0"/>
        <v>0.30533808534315077</v>
      </c>
    </row>
    <row r="9" spans="1:15" ht="16.5" customHeight="1" x14ac:dyDescent="0.2">
      <c r="A9" s="164" t="s">
        <v>221</v>
      </c>
      <c r="B9" s="164" t="s">
        <v>222</v>
      </c>
      <c r="C9" s="164" t="s">
        <v>223</v>
      </c>
      <c r="D9" s="164" t="s">
        <v>224</v>
      </c>
      <c r="E9" s="250">
        <v>44834</v>
      </c>
      <c r="F9" s="164"/>
      <c r="G9" s="164" t="s">
        <v>225</v>
      </c>
      <c r="H9" s="165">
        <v>13200000</v>
      </c>
      <c r="I9" s="165">
        <v>41580000</v>
      </c>
      <c r="J9" s="165">
        <v>41580000</v>
      </c>
      <c r="K9" s="165">
        <v>13200000</v>
      </c>
      <c r="L9" s="166">
        <v>0</v>
      </c>
      <c r="M9" s="249">
        <v>100</v>
      </c>
      <c r="N9" s="249">
        <f t="shared" si="1"/>
        <v>2.0089653048140657E-2</v>
      </c>
      <c r="O9" s="252">
        <f t="shared" si="0"/>
        <v>0.30533808534315077</v>
      </c>
    </row>
    <row r="10" spans="1:15" ht="16.5" customHeight="1" x14ac:dyDescent="0.2">
      <c r="A10" s="164" t="s">
        <v>221</v>
      </c>
      <c r="B10" s="164" t="s">
        <v>222</v>
      </c>
      <c r="C10" s="164" t="s">
        <v>223</v>
      </c>
      <c r="D10" s="164" t="s">
        <v>224</v>
      </c>
      <c r="E10" s="250">
        <v>44834</v>
      </c>
      <c r="F10" s="164"/>
      <c r="G10" s="164" t="s">
        <v>225</v>
      </c>
      <c r="H10" s="165">
        <v>7600000</v>
      </c>
      <c r="I10" s="165">
        <v>23940000</v>
      </c>
      <c r="J10" s="165">
        <v>23940000</v>
      </c>
      <c r="K10" s="165">
        <v>7600000</v>
      </c>
      <c r="L10" s="166">
        <v>0</v>
      </c>
      <c r="M10" s="249">
        <v>100</v>
      </c>
      <c r="N10" s="249">
        <f t="shared" si="1"/>
        <v>1.1566769936808257E-2</v>
      </c>
      <c r="O10" s="252">
        <f t="shared" si="0"/>
        <v>0.30533808534315077</v>
      </c>
    </row>
    <row r="11" spans="1:15" ht="16.5" customHeight="1" x14ac:dyDescent="0.2">
      <c r="A11" s="164" t="s">
        <v>221</v>
      </c>
      <c r="B11" s="164" t="s">
        <v>222</v>
      </c>
      <c r="C11" s="164" t="s">
        <v>223</v>
      </c>
      <c r="D11" s="164" t="s">
        <v>224</v>
      </c>
      <c r="E11" s="250">
        <v>44834</v>
      </c>
      <c r="F11" s="164"/>
      <c r="G11" s="164" t="s">
        <v>225</v>
      </c>
      <c r="H11" s="165">
        <v>16700000</v>
      </c>
      <c r="I11" s="165">
        <v>52605000</v>
      </c>
      <c r="J11" s="165">
        <v>52605000</v>
      </c>
      <c r="K11" s="165">
        <v>16700000</v>
      </c>
      <c r="L11" s="166">
        <v>0</v>
      </c>
      <c r="M11" s="249">
        <v>100</v>
      </c>
      <c r="N11" s="249">
        <f t="shared" si="1"/>
        <v>2.5416454992723408E-2</v>
      </c>
      <c r="O11" s="252">
        <f t="shared" si="0"/>
        <v>0.30533808534315077</v>
      </c>
    </row>
    <row r="12" spans="1:15" ht="16.5" customHeight="1" x14ac:dyDescent="0.2">
      <c r="A12" s="164" t="s">
        <v>221</v>
      </c>
      <c r="B12" s="164" t="s">
        <v>222</v>
      </c>
      <c r="C12" s="164" t="s">
        <v>223</v>
      </c>
      <c r="D12" s="164" t="s">
        <v>224</v>
      </c>
      <c r="E12" s="250">
        <v>44834</v>
      </c>
      <c r="F12" s="164"/>
      <c r="G12" s="164" t="s">
        <v>225</v>
      </c>
      <c r="H12" s="165">
        <v>43600000</v>
      </c>
      <c r="I12" s="165">
        <v>137340000</v>
      </c>
      <c r="J12" s="165">
        <v>137340000</v>
      </c>
      <c r="K12" s="165">
        <v>43600000</v>
      </c>
      <c r="L12" s="166">
        <v>0</v>
      </c>
      <c r="M12" s="249">
        <v>100</v>
      </c>
      <c r="N12" s="249">
        <f t="shared" si="1"/>
        <v>6.6356732795373685E-2</v>
      </c>
      <c r="O12" s="252">
        <f t="shared" si="0"/>
        <v>0.30533808534315077</v>
      </c>
    </row>
    <row r="13" spans="1:15" ht="16.5" customHeight="1" x14ac:dyDescent="0.2">
      <c r="A13" s="164" t="s">
        <v>221</v>
      </c>
      <c r="B13" s="164" t="s">
        <v>222</v>
      </c>
      <c r="C13" s="164" t="s">
        <v>223</v>
      </c>
      <c r="D13" s="164" t="s">
        <v>224</v>
      </c>
      <c r="E13" s="250">
        <v>44834</v>
      </c>
      <c r="F13" s="164"/>
      <c r="G13" s="164" t="s">
        <v>225</v>
      </c>
      <c r="H13" s="165">
        <v>14900000</v>
      </c>
      <c r="I13" s="165">
        <v>46935000</v>
      </c>
      <c r="J13" s="165">
        <v>46935000</v>
      </c>
      <c r="K13" s="165">
        <v>14900000</v>
      </c>
      <c r="L13" s="166">
        <v>0</v>
      </c>
      <c r="M13" s="249">
        <v>100</v>
      </c>
      <c r="N13" s="249">
        <f t="shared" si="1"/>
        <v>2.2676956849795135E-2</v>
      </c>
      <c r="O13" s="252">
        <f t="shared" si="0"/>
        <v>0.30533808534315077</v>
      </c>
    </row>
    <row r="14" spans="1:15" ht="16.5" customHeight="1" x14ac:dyDescent="0.2">
      <c r="A14" s="164" t="s">
        <v>221</v>
      </c>
      <c r="B14" s="164" t="s">
        <v>222</v>
      </c>
      <c r="C14" s="164" t="s">
        <v>223</v>
      </c>
      <c r="D14" s="164" t="s">
        <v>224</v>
      </c>
      <c r="E14" s="250">
        <v>44834</v>
      </c>
      <c r="F14" s="164"/>
      <c r="G14" s="164" t="s">
        <v>225</v>
      </c>
      <c r="H14" s="165">
        <v>16200000</v>
      </c>
      <c r="I14" s="165">
        <v>51030000</v>
      </c>
      <c r="J14" s="165">
        <v>51030000</v>
      </c>
      <c r="K14" s="165">
        <v>16200000</v>
      </c>
      <c r="L14" s="166">
        <v>0</v>
      </c>
      <c r="M14" s="249">
        <v>100</v>
      </c>
      <c r="N14" s="249">
        <f t="shared" si="1"/>
        <v>2.4655483286354443E-2</v>
      </c>
      <c r="O14" s="252">
        <f t="shared" si="0"/>
        <v>0.30533808534315077</v>
      </c>
    </row>
    <row r="15" spans="1:15" ht="16.5" customHeight="1" x14ac:dyDescent="0.2">
      <c r="A15" s="164" t="s">
        <v>221</v>
      </c>
      <c r="B15" s="164" t="s">
        <v>226</v>
      </c>
      <c r="C15" s="164" t="s">
        <v>227</v>
      </c>
      <c r="D15" s="164" t="s">
        <v>224</v>
      </c>
      <c r="E15" s="250">
        <v>44834</v>
      </c>
      <c r="F15" s="164"/>
      <c r="G15" s="164" t="s">
        <v>225</v>
      </c>
      <c r="H15" s="165">
        <v>400000000</v>
      </c>
      <c r="I15" s="165">
        <v>520000000</v>
      </c>
      <c r="J15" s="165">
        <v>520000000</v>
      </c>
      <c r="K15" s="165">
        <v>400000000</v>
      </c>
      <c r="L15" s="166">
        <v>0</v>
      </c>
      <c r="M15" s="249">
        <v>100</v>
      </c>
      <c r="N15" s="249">
        <f t="shared" si="1"/>
        <v>0.2512414522614993</v>
      </c>
      <c r="O15" s="252">
        <f t="shared" si="0"/>
        <v>0.2512414522614993</v>
      </c>
    </row>
    <row r="16" spans="1:15" x14ac:dyDescent="0.2">
      <c r="A16" s="164" t="s">
        <v>221</v>
      </c>
      <c r="B16" s="164" t="s">
        <v>222</v>
      </c>
      <c r="C16" s="164" t="s">
        <v>223</v>
      </c>
      <c r="D16" s="164" t="s">
        <v>224</v>
      </c>
      <c r="E16" s="251">
        <v>45107</v>
      </c>
      <c r="F16" s="164"/>
      <c r="G16" s="164" t="s">
        <v>225</v>
      </c>
      <c r="H16" s="165">
        <v>30000000</v>
      </c>
      <c r="I16" s="165">
        <v>30000000</v>
      </c>
      <c r="J16" s="165">
        <v>30000000</v>
      </c>
      <c r="K16" s="165">
        <v>30000000</v>
      </c>
      <c r="L16" s="166">
        <v>0</v>
      </c>
      <c r="M16" s="249">
        <v>100</v>
      </c>
      <c r="N16" s="249">
        <f t="shared" si="1"/>
        <v>1.4494699168932652E-2</v>
      </c>
      <c r="O16" s="252">
        <f t="shared" si="0"/>
        <v>0.30533808534315077</v>
      </c>
    </row>
    <row r="17" spans="1:15" x14ac:dyDescent="0.2">
      <c r="A17" s="293" t="s">
        <v>128</v>
      </c>
      <c r="B17" s="294"/>
      <c r="C17" s="294"/>
      <c r="D17" s="294"/>
      <c r="E17" s="294"/>
      <c r="F17" s="294"/>
      <c r="G17" s="294"/>
      <c r="H17" s="294"/>
      <c r="I17" s="294"/>
      <c r="J17" s="167">
        <f>SUM(J5:J16)</f>
        <v>1151965000</v>
      </c>
      <c r="K17" s="293"/>
      <c r="L17" s="293"/>
      <c r="M17" s="293"/>
      <c r="N17" s="293"/>
      <c r="O17" s="293"/>
    </row>
    <row r="18" spans="1:15" x14ac:dyDescent="0.2">
      <c r="A18" s="51"/>
      <c r="B18" s="51"/>
      <c r="C18" s="51"/>
      <c r="D18" s="51"/>
      <c r="E18" s="51"/>
      <c r="F18" s="51"/>
      <c r="G18" s="51"/>
      <c r="H18" s="51"/>
      <c r="I18" s="51"/>
      <c r="J18" s="51"/>
      <c r="K18" s="51"/>
      <c r="L18" s="51"/>
      <c r="M18" s="51"/>
      <c r="N18" s="51"/>
      <c r="O18" s="51"/>
    </row>
    <row r="19" spans="1:15" x14ac:dyDescent="0.2">
      <c r="A19" s="51"/>
      <c r="B19" s="51"/>
      <c r="C19" s="51"/>
      <c r="D19" s="51"/>
      <c r="E19" s="51"/>
      <c r="F19" s="51"/>
      <c r="G19" s="51"/>
      <c r="H19" s="51"/>
      <c r="I19" s="51"/>
      <c r="J19" s="51"/>
      <c r="K19" s="51"/>
      <c r="L19" s="51"/>
      <c r="M19" s="51"/>
      <c r="N19" s="51"/>
      <c r="O19" s="51"/>
    </row>
    <row r="21" spans="1:15" ht="15.75" x14ac:dyDescent="0.25">
      <c r="A21" s="247" t="s">
        <v>220</v>
      </c>
      <c r="B21" s="248">
        <f>'2'!E15</f>
        <v>2069722155</v>
      </c>
      <c r="C21" s="48"/>
    </row>
  </sheetData>
  <mergeCells count="4">
    <mergeCell ref="A1:B1"/>
    <mergeCell ref="A17:I17"/>
    <mergeCell ref="K17:O17"/>
    <mergeCell ref="A2:M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6788F-4F87-4940-97AE-F0CA11B33EAB}">
  <dimension ref="A1:G16"/>
  <sheetViews>
    <sheetView showGridLines="0" workbookViewId="0">
      <selection activeCell="F16" sqref="F16"/>
    </sheetView>
  </sheetViews>
  <sheetFormatPr baseColWidth="10" defaultRowHeight="15" x14ac:dyDescent="0.25"/>
  <cols>
    <col min="5" max="5" width="24.7109375" customWidth="1"/>
    <col min="6" max="6" width="15.7109375" customWidth="1"/>
  </cols>
  <sheetData>
    <row r="1" spans="1:7" x14ac:dyDescent="0.25">
      <c r="A1" s="51"/>
      <c r="B1" s="51"/>
      <c r="C1" s="51"/>
      <c r="D1" s="51"/>
      <c r="E1" s="51"/>
      <c r="F1" s="51"/>
      <c r="G1" s="51"/>
    </row>
    <row r="2" spans="1:7" ht="18" x14ac:dyDescent="0.25">
      <c r="A2" s="297" t="s">
        <v>214</v>
      </c>
      <c r="B2" s="297"/>
      <c r="C2" s="297"/>
      <c r="D2" s="297"/>
      <c r="E2" s="297"/>
      <c r="F2" s="297"/>
      <c r="G2" s="297"/>
    </row>
    <row r="3" spans="1:7" x14ac:dyDescent="0.25">
      <c r="A3" s="51"/>
      <c r="B3" s="244"/>
      <c r="C3" s="51"/>
      <c r="D3" s="51"/>
      <c r="E3" s="51"/>
      <c r="F3" s="51"/>
      <c r="G3" s="51"/>
    </row>
    <row r="4" spans="1:7" x14ac:dyDescent="0.25">
      <c r="A4" s="51"/>
      <c r="B4" s="244"/>
      <c r="C4" s="51"/>
      <c r="D4" s="51"/>
      <c r="E4" s="51"/>
      <c r="F4" s="51"/>
      <c r="G4" s="51"/>
    </row>
    <row r="5" spans="1:7" x14ac:dyDescent="0.25">
      <c r="A5" s="244" t="s">
        <v>215</v>
      </c>
      <c r="B5" s="245"/>
      <c r="C5" s="245"/>
      <c r="D5" s="51"/>
      <c r="E5" s="51"/>
      <c r="F5" s="51"/>
      <c r="G5" s="51"/>
    </row>
    <row r="6" spans="1:7" x14ac:dyDescent="0.25">
      <c r="A6" s="246" t="s">
        <v>153</v>
      </c>
      <c r="B6" s="245"/>
      <c r="C6" s="245"/>
      <c r="D6" s="51"/>
      <c r="E6" s="51"/>
      <c r="F6" s="51"/>
      <c r="G6" s="51"/>
    </row>
    <row r="7" spans="1:7" x14ac:dyDescent="0.25">
      <c r="A7" s="51"/>
      <c r="B7" s="298" t="s">
        <v>219</v>
      </c>
      <c r="C7" s="298"/>
      <c r="D7" s="298"/>
      <c r="E7" s="298"/>
      <c r="F7" s="298"/>
      <c r="G7" s="51"/>
    </row>
    <row r="8" spans="1:7" x14ac:dyDescent="0.25">
      <c r="A8" s="51"/>
      <c r="B8" s="298"/>
      <c r="C8" s="298"/>
      <c r="D8" s="298"/>
      <c r="E8" s="298"/>
      <c r="F8" s="298"/>
      <c r="G8" s="51"/>
    </row>
    <row r="9" spans="1:7" ht="93" customHeight="1" x14ac:dyDescent="0.25">
      <c r="A9" s="51"/>
      <c r="B9" s="298"/>
      <c r="C9" s="298"/>
      <c r="D9" s="298"/>
      <c r="E9" s="298"/>
      <c r="F9" s="298"/>
      <c r="G9" s="51"/>
    </row>
    <row r="10" spans="1:7" ht="21.75" customHeight="1" x14ac:dyDescent="0.25">
      <c r="A10" s="51"/>
      <c r="B10" s="244" t="s">
        <v>216</v>
      </c>
      <c r="C10" s="51"/>
      <c r="D10" s="51"/>
      <c r="E10" s="51"/>
      <c r="F10" s="51"/>
      <c r="G10" s="51"/>
    </row>
    <row r="11" spans="1:7" x14ac:dyDescent="0.25">
      <c r="A11" s="51"/>
      <c r="B11" s="244"/>
      <c r="C11" s="51"/>
      <c r="D11" s="51"/>
      <c r="E11" s="51"/>
      <c r="F11" s="51"/>
      <c r="G11" s="51"/>
    </row>
    <row r="12" spans="1:7" x14ac:dyDescent="0.25">
      <c r="A12" s="51"/>
      <c r="B12" s="246" t="s">
        <v>217</v>
      </c>
      <c r="C12" s="51"/>
      <c r="D12" s="51"/>
      <c r="E12" s="51"/>
      <c r="F12" s="51"/>
      <c r="G12" s="51"/>
    </row>
    <row r="13" spans="1:7" x14ac:dyDescent="0.25">
      <c r="A13" s="51"/>
      <c r="B13" s="244" t="s">
        <v>218</v>
      </c>
      <c r="C13" s="51"/>
      <c r="D13" s="51"/>
      <c r="E13" s="51"/>
      <c r="F13" s="51"/>
      <c r="G13" s="51"/>
    </row>
    <row r="14" spans="1:7" x14ac:dyDescent="0.25">
      <c r="A14" s="51"/>
      <c r="B14" s="51"/>
      <c r="C14" s="51"/>
      <c r="D14" s="51"/>
      <c r="E14" s="51"/>
      <c r="F14" s="51"/>
      <c r="G14" s="51"/>
    </row>
    <row r="15" spans="1:7" x14ac:dyDescent="0.25">
      <c r="A15" s="51"/>
      <c r="B15" s="51"/>
      <c r="C15" s="51"/>
      <c r="D15" s="51"/>
      <c r="E15" s="51"/>
      <c r="F15" s="51"/>
      <c r="G15" s="51"/>
    </row>
    <row r="16" spans="1:7" x14ac:dyDescent="0.25">
      <c r="A16" s="51"/>
      <c r="B16" s="51"/>
      <c r="C16" s="51"/>
      <c r="D16" s="51"/>
      <c r="E16" s="51"/>
      <c r="F16" s="51"/>
      <c r="G16" s="51"/>
    </row>
  </sheetData>
  <mergeCells count="2">
    <mergeCell ref="A2:G2"/>
    <mergeCell ref="B7:F9"/>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a5qmRD9jh5HFIGuqfFfMBCVO/VIhzzstNWxHj7ijy1A=</DigestValue>
    </Reference>
    <Reference Type="http://www.w3.org/2000/09/xmldsig#Object" URI="#idOfficeObject">
      <DigestMethod Algorithm="http://www.w3.org/2001/04/xmlenc#sha256"/>
      <DigestValue>3zdkOS3pH3o4wWRxYsxPZX+xShaWkosuhNMzzGcm/xg=</DigestValue>
    </Reference>
    <Reference Type="http://uri.etsi.org/01903#SignedProperties" URI="#idSignedProperties">
      <Transforms>
        <Transform Algorithm="http://www.w3.org/TR/2001/REC-xml-c14n-20010315"/>
      </Transforms>
      <DigestMethod Algorithm="http://www.w3.org/2001/04/xmlenc#sha256"/>
      <DigestValue>DPAm7eooHQX71G5aSk2WA/yIbGcuj0Og20o8HB0yu0Y=</DigestValue>
    </Reference>
    <Reference Type="http://www.w3.org/2000/09/xmldsig#Object" URI="#idValidSigLnImg">
      <DigestMethod Algorithm="http://www.w3.org/2001/04/xmlenc#sha256"/>
      <DigestValue>hL39Yqw9yIE5SwaChtFoZgXh0+maJAJzQAv8suvizLI=</DigestValue>
    </Reference>
    <Reference Type="http://www.w3.org/2000/09/xmldsig#Object" URI="#idInvalidSigLnImg">
      <DigestMethod Algorithm="http://www.w3.org/2001/04/xmlenc#sha256"/>
      <DigestValue>rJA7KI9LOjZnWWwwzTcVIeWJR8r9taAgl8RCw6dZmnU=</DigestValue>
    </Reference>
  </SignedInfo>
  <SignatureValue>pkcMBaDSY+s2DjYtU4OxQs9Nn8reA+C16u+OFw+TIAUfQaVUHsQ3ZwIUr0XRltLEy/Ltgd1AXE4S
AxY8ErBtQzIWsgTh2wkGL1/s050railm28EFVFIpJ2Go/yPzAev92tNTRt/TupODvqddzqkR2ELF
jI0VOl3WC1fL1gWupkvGjF93hPk4LiOWdEqyk+6PNphypiWsp0gOCxJrsP+g0rKTjubtGm7056Ad
y5cAtNu0lKdhrW4ZKSJj4m8Q3bAAKxlz+N6kBRyetKx7cTdJaLEhS9N7pOOJ00WEMLbUqJJ2DjmU
ciXIr4Tgo+S//CvZE1JNQgSvOs0Mfo7f+Gf8Vw==</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AgH9qdE/3aAun00OsEIBsCRt/HDCyLIPMGWQBOp6+Ik=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Q6ukfw7JH1Il3g5gTQbdzj9HbUzt9kNwEhSsx0yi5L4=</DigestValue>
      </Reference>
      <Reference URI="/xl/drawings/vmlDrawing1.vml?ContentType=application/vnd.openxmlformats-officedocument.vmlDrawing">
        <DigestMethod Algorithm="http://www.w3.org/2001/04/xmlenc#sha256"/>
        <DigestValue>tiOMbmz7+3I1wyJp91oWThVk7jT7xa3vGkJdTsubJ8o=</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JbDuYhh50Zogx+igDTyjFLt9aVCi3cK50UtV3UPTOXY=</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L2ohcak+/9wjYOAARmXQmriXd+UJTzNQelAERlcaQk4=</DigestValue>
      </Reference>
      <Reference URI="/xl/sharedStrings.xml?ContentType=application/vnd.openxmlformats-officedocument.spreadsheetml.sharedStrings+xml">
        <DigestMethod Algorithm="http://www.w3.org/2001/04/xmlenc#sha256"/>
        <DigestValue>aA5IgqghtvQwTw3qRoMlYwwjKt9a6+V4dfO7yjQwzpM=</DigestValue>
      </Reference>
      <Reference URI="/xl/styles.xml?ContentType=application/vnd.openxmlformats-officedocument.spreadsheetml.styles+xml">
        <DigestMethod Algorithm="http://www.w3.org/2001/04/xmlenc#sha256"/>
        <DigestValue>/wTr+zI7RvVHR+P7G8qHplYVc2512tFLiYix5eDG3Ws=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hSqvfO3GhmkZfn4gdidZ1FINh4+wh4Ujc3d2NPnDFQo=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SLnzW9MuynpTatjK4/EYrANaXfLVVVYZN9qtg9tKdxk=</DigestValue>
      </Reference>
      <Reference URI="/xl/worksheets/sheet2.xml?ContentType=application/vnd.openxmlformats-officedocument.spreadsheetml.worksheet+xml">
        <DigestMethod Algorithm="http://www.w3.org/2001/04/xmlenc#sha256"/>
        <DigestValue>YXQWzYQH3TEWRmdj8nELNeNtRmt9t8YiPGdckXX1rws=</DigestValue>
      </Reference>
      <Reference URI="/xl/worksheets/sheet3.xml?ContentType=application/vnd.openxmlformats-officedocument.spreadsheetml.worksheet+xml">
        <DigestMethod Algorithm="http://www.w3.org/2001/04/xmlenc#sha256"/>
        <DigestValue>MAeg3g8Dmd6BhIGlbG7hkZCxAfICsJgEsJaqUC+FugU=</DigestValue>
      </Reference>
      <Reference URI="/xl/worksheets/sheet4.xml?ContentType=application/vnd.openxmlformats-officedocument.spreadsheetml.worksheet+xml">
        <DigestMethod Algorithm="http://www.w3.org/2001/04/xmlenc#sha256"/>
        <DigestValue>sZKDD383Xo6zWi1BcIqJlacgN6PLVqQA3FzQW6DQnm4=</DigestValue>
      </Reference>
      <Reference URI="/xl/worksheets/sheet5.xml?ContentType=application/vnd.openxmlformats-officedocument.spreadsheetml.worksheet+xml">
        <DigestMethod Algorithm="http://www.w3.org/2001/04/xmlenc#sha256"/>
        <DigestValue>mBVD9EHIGxpczT+6QPJ4D1TAf6kp2v5W1qkSUt4ZF4Q=</DigestValue>
      </Reference>
      <Reference URI="/xl/worksheets/sheet6.xml?ContentType=application/vnd.openxmlformats-officedocument.spreadsheetml.worksheet+xml">
        <DigestMethod Algorithm="http://www.w3.org/2001/04/xmlenc#sha256"/>
        <DigestValue>OFK+JjMj+01HQE4sZRUrBRupcBgGjsmCvOpM+V07y/I=</DigestValue>
      </Reference>
      <Reference URI="/xl/worksheets/sheet7.xml?ContentType=application/vnd.openxmlformats-officedocument.spreadsheetml.worksheet+xml">
        <DigestMethod Algorithm="http://www.w3.org/2001/04/xmlenc#sha256"/>
        <DigestValue>ZWwZIPL/rqAaracy/CxAvvEEPDqpURQOYbVrGRDivqI=</DigestValue>
      </Reference>
      <Reference URI="/xl/worksheets/sheet8.xml?ContentType=application/vnd.openxmlformats-officedocument.spreadsheetml.worksheet+xml">
        <DigestMethod Algorithm="http://www.w3.org/2001/04/xmlenc#sha256"/>
        <DigestValue>dLxBs+q9HlHXgCnngDtAR8aWjjzL7H1po/lo96MUAgo=</DigestValue>
      </Reference>
    </Manifest>
    <SignatureProperties>
      <SignatureProperty Id="idSignatureTime" Target="#idPackageSignature">
        <mdssi:SignatureTime xmlns:mdssi="http://schemas.openxmlformats.org/package/2006/digital-signature">
          <mdssi:Format>YYYY-MM-DDThh:mm:ssTZD</mdssi:Format>
          <mdssi:Value>2023-07-31T22:56:01Z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2023-07-31T22:56:01Z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Quk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IVJ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bIQ+W0EDnQQJ6EFvCmfgsG94MFULMsGVu/PSlViR2iI=</DigestValue>
    </Reference>
    <Reference Type="http://www.w3.org/2000/09/xmldsig#Object" URI="#idOfficeObject">
      <DigestMethod Algorithm="http://www.w3.org/2001/04/xmlenc#sha256"/>
      <DigestValue>0Jt2pHJCwhfmS0XI9maTP82MACQCb7H1XXWEVI5gzQ8=</DigestValue>
    </Reference>
    <Reference Type="http://uri.etsi.org/01903#SignedProperties" URI="#idSignedProperties">
      <Transforms>
        <Transform Algorithm="http://www.w3.org/TR/2001/REC-xml-c14n-20010315"/>
      </Transforms>
      <DigestMethod Algorithm="http://www.w3.org/2001/04/xmlenc#sha256"/>
      <DigestValue>zgLRhD5U32dXOT5YtFTRHg6R8z09VLnUNncY+iD1VLU=</DigestValue>
    </Reference>
    <Reference Type="http://www.w3.org/2000/09/xmldsig#Object" URI="#idValidSigLnImg">
      <DigestMethod Algorithm="http://www.w3.org/2001/04/xmlenc#sha256"/>
      <DigestValue>M5FbYKmAiIO7f3CEU3JsfalIQO3MASaNDHpXkRlxPP8=</DigestValue>
    </Reference>
    <Reference Type="http://www.w3.org/2000/09/xmldsig#Object" URI="#idInvalidSigLnImg">
      <DigestMethod Algorithm="http://www.w3.org/2001/04/xmlenc#sha256"/>
      <DigestValue>2ns4/SSg3k6qy4R9FReoaX08V4gNQNmAmS6W1kyyoqo=</DigestValue>
    </Reference>
  </SignedInfo>
  <SignatureValue>wZPGf7feZFdlTXQDoLmF1euhKQphNgPEnGQWWF/eYFyobUHoWZ3DMuCXhdP9nrhqxSt95mm8+pNI
BVVmfV6rdYBLly9HNq/tuKjwLUI3iBE1x5LMKKAUGH8N16CYZ8+wdMMn0PYt4vcgoH7HuUOb2dZG
AvNPMisznCr4bhNT1wojq/cjPQ62TzVtdYBrbG/5snF/StX/z75yOtG0d27HxzUP5HDZ3TVWpCW9
3TFq9Q46+nxFcrtPjdf+8lM4usdFryORcCYbf8daNcoxkAmqKr10t9hunJ3sHCa7OOz9Ibs6vz1b
FanooNuC1oZmrTsgB3X/qja0tfJpjqEX1S+yZQ==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AgH9qdE/3aAun00OsEIBsCRt/HDCyLIPMGWQBOp6+Ik=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Q6ukfw7JH1Il3g5gTQbdzj9HbUzt9kNwEhSsx0yi5L4=</DigestValue>
      </Reference>
      <Reference URI="/xl/drawings/vmlDrawing1.vml?ContentType=application/vnd.openxmlformats-officedocument.vmlDrawing">
        <DigestMethod Algorithm="http://www.w3.org/2001/04/xmlenc#sha256"/>
        <DigestValue>tiOMbmz7+3I1wyJp91oWThVk7jT7xa3vGkJdTsubJ8o=</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JbDuYhh50Zogx+igDTyjFLt9aVCi3cK50UtV3UPTOXY=</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dQty6h4y3OjaBO679MIWuMByZpg6RKGw7ezGcnYUuw0=</DigestValue>
      </Reference>
      <Reference URI="/xl/printerSettings/printerSettings4.bin?ContentType=application/vnd.openxmlformats-officedocument.spreadsheetml.printerSettings">
        <DigestMethod Algorithm="http://www.w3.org/2001/04/xmlenc#sha256"/>
        <DigestValue>L2ohcak+/9wjYOAARmXQmriXd+UJTzNQelAERlcaQk4=</DigestValue>
      </Reference>
      <Reference URI="/xl/sharedStrings.xml?ContentType=application/vnd.openxmlformats-officedocument.spreadsheetml.sharedStrings+xml">
        <DigestMethod Algorithm="http://www.w3.org/2001/04/xmlenc#sha256"/>
        <DigestValue>aA5IgqghtvQwTw3qRoMlYwwjKt9a6+V4dfO7yjQwzpM=</DigestValue>
      </Reference>
      <Reference URI="/xl/styles.xml?ContentType=application/vnd.openxmlformats-officedocument.spreadsheetml.styles+xml">
        <DigestMethod Algorithm="http://www.w3.org/2001/04/xmlenc#sha256"/>
        <DigestValue>/wTr+zI7RvVHR+P7G8qHplYVc2512tFLiYix5eDG3Ws=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hSqvfO3GhmkZfn4gdidZ1FINh4+wh4Ujc3d2NPnDFQo=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SLnzW9MuynpTatjK4/EYrANaXfLVVVYZN9qtg9tKdxk=</DigestValue>
      </Reference>
      <Reference URI="/xl/worksheets/sheet2.xml?ContentType=application/vnd.openxmlformats-officedocument.spreadsheetml.worksheet+xml">
        <DigestMethod Algorithm="http://www.w3.org/2001/04/xmlenc#sha256"/>
        <DigestValue>YXQWzYQH3TEWRmdj8nELNeNtRmt9t8YiPGdckXX1rws=</DigestValue>
      </Reference>
      <Reference URI="/xl/worksheets/sheet3.xml?ContentType=application/vnd.openxmlformats-officedocument.spreadsheetml.worksheet+xml">
        <DigestMethod Algorithm="http://www.w3.org/2001/04/xmlenc#sha256"/>
        <DigestValue>MAeg3g8Dmd6BhIGlbG7hkZCxAfICsJgEsJaqUC+FugU=</DigestValue>
      </Reference>
      <Reference URI="/xl/worksheets/sheet4.xml?ContentType=application/vnd.openxmlformats-officedocument.spreadsheetml.worksheet+xml">
        <DigestMethod Algorithm="http://www.w3.org/2001/04/xmlenc#sha256"/>
        <DigestValue>sZKDD383Xo6zWi1BcIqJlacgN6PLVqQA3FzQW6DQnm4=</DigestValue>
      </Reference>
      <Reference URI="/xl/worksheets/sheet5.xml?ContentType=application/vnd.openxmlformats-officedocument.spreadsheetml.worksheet+xml">
        <DigestMethod Algorithm="http://www.w3.org/2001/04/xmlenc#sha256"/>
        <DigestValue>mBVD9EHIGxpczT+6QPJ4D1TAf6kp2v5W1qkSUt4ZF4Q=</DigestValue>
      </Reference>
      <Reference URI="/xl/worksheets/sheet6.xml?ContentType=application/vnd.openxmlformats-officedocument.spreadsheetml.worksheet+xml">
        <DigestMethod Algorithm="http://www.w3.org/2001/04/xmlenc#sha256"/>
        <DigestValue>OFK+JjMj+01HQE4sZRUrBRupcBgGjsmCvOpM+V07y/I=</DigestValue>
      </Reference>
      <Reference URI="/xl/worksheets/sheet7.xml?ContentType=application/vnd.openxmlformats-officedocument.spreadsheetml.worksheet+xml">
        <DigestMethod Algorithm="http://www.w3.org/2001/04/xmlenc#sha256"/>
        <DigestValue>ZWwZIPL/rqAaracy/CxAvvEEPDqpURQOYbVrGRDivqI=</DigestValue>
      </Reference>
      <Reference URI="/xl/worksheets/sheet8.xml?ContentType=application/vnd.openxmlformats-officedocument.spreadsheetml.worksheet+xml">
        <DigestMethod Algorithm="http://www.w3.org/2001/04/xmlenc#sha256"/>
        <DigestValue>dLxBs+q9HlHXgCnngDtAR8aWjjzL7H1po/lo96MUAgo=</DigestValue>
      </Reference>
    </Manifest>
    <SignatureProperties>
      <SignatureProperty Id="idSignatureTime" Target="#idPackageSignature">
        <mdssi:SignatureTime xmlns:mdssi="http://schemas.openxmlformats.org/package/2006/digital-signature">
          <mdssi:Format>YYYY-MM-DDThh:mm:ssTZD</mdssi:Format>
          <mdssi:Value>2023-07-31T23:57:46Z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2023-07-31T23:57:46Z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Bu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5</vt:lpstr>
      <vt:lpstr>4</vt:lpstr>
      <vt:lpstr>6</vt:lpstr>
      <vt:lpstr>7</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2023-07-31T22:52:52Z</dcterms:modified>
</cp:coreProperties>
</file>